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aktualní\000_SETEP_ID 2127 REKO potubi TV\451_2017_05_Reko_VS 21b\VS 21b_451-2017-05_F1_Technologicka cast_rozvody TV a C\"/>
    </mc:Choice>
  </mc:AlternateContent>
  <bookViews>
    <workbookView xWindow="360" yWindow="90" windowWidth="11625" windowHeight="8835"/>
  </bookViews>
  <sheets>
    <sheet name="TK VS21b" sheetId="3" r:id="rId1"/>
  </sheets>
  <definedNames>
    <definedName name="_xlnm.Print_Area" localSheetId="0">'TK VS21b'!$A$1:$D$213</definedName>
  </definedNames>
  <calcPr calcId="152511"/>
</workbook>
</file>

<file path=xl/calcChain.xml><?xml version="1.0" encoding="utf-8"?>
<calcChain xmlns="http://schemas.openxmlformats.org/spreadsheetml/2006/main">
  <c r="A158" i="3" l="1"/>
  <c r="A156" i="3"/>
  <c r="A152" i="3"/>
  <c r="A148" i="3"/>
  <c r="A145" i="3"/>
  <c r="A139" i="3"/>
  <c r="A110" i="3"/>
  <c r="A107" i="3"/>
  <c r="A105" i="3"/>
  <c r="A102" i="3"/>
  <c r="A96" i="3"/>
  <c r="A89" i="3"/>
  <c r="A85" i="3"/>
  <c r="A82" i="3"/>
  <c r="A77" i="3"/>
  <c r="A72" i="3"/>
  <c r="A68" i="3"/>
  <c r="A65" i="3"/>
  <c r="A61" i="3"/>
  <c r="A55" i="3"/>
  <c r="A49" i="3"/>
  <c r="A41" i="3"/>
  <c r="A33" i="3"/>
  <c r="A28" i="3"/>
  <c r="A24" i="3"/>
  <c r="A20" i="3"/>
  <c r="A13" i="3"/>
  <c r="A149" i="3"/>
  <c r="A197" i="3" l="1"/>
  <c r="A191" i="3"/>
  <c r="A192" i="3" s="1"/>
  <c r="A193" i="3" s="1"/>
  <c r="A186" i="3"/>
  <c r="A187" i="3" s="1"/>
  <c r="A179" i="3"/>
  <c r="A175" i="3"/>
  <c r="A164" i="3"/>
  <c r="A165" i="3" s="1"/>
  <c r="A166" i="3" s="1"/>
  <c r="A167" i="3" s="1"/>
  <c r="A168" i="3" s="1"/>
  <c r="A169" i="3" s="1"/>
  <c r="A170" i="3" s="1"/>
  <c r="A171" i="3" s="1"/>
  <c r="A62" i="3"/>
  <c r="A63" i="3" s="1"/>
  <c r="A42" i="3" l="1"/>
  <c r="A43" i="3" s="1"/>
  <c r="A66" i="3"/>
  <c r="G130" i="3" l="1"/>
  <c r="G131" i="3"/>
  <c r="G132" i="3"/>
  <c r="G133" i="3"/>
  <c r="G134" i="3"/>
  <c r="G129" i="3"/>
  <c r="G135" i="3" l="1"/>
  <c r="A146" i="3"/>
  <c r="A103" i="3"/>
  <c r="A111" i="3" l="1"/>
  <c r="A90" i="3"/>
  <c r="A91" i="3" s="1"/>
  <c r="A92" i="3" s="1"/>
  <c r="A93" i="3" s="1"/>
  <c r="A86" i="3"/>
  <c r="A69" i="3"/>
  <c r="A6" i="3"/>
  <c r="A7" i="3" s="1"/>
  <c r="A8" i="3" s="1"/>
  <c r="A9" i="3" s="1"/>
  <c r="A10" i="3" s="1"/>
  <c r="A11" i="3" s="1"/>
  <c r="A83" i="3"/>
  <c r="A78" i="3"/>
  <c r="A79" i="3" s="1"/>
  <c r="A73" i="3"/>
  <c r="A74" i="3" s="1"/>
  <c r="A75" i="3" s="1"/>
  <c r="A29" i="3"/>
  <c r="A30" i="3" s="1"/>
  <c r="A31" i="3" s="1"/>
  <c r="A112" i="3" l="1"/>
  <c r="A113" i="3" s="1"/>
  <c r="A114" i="3" s="1"/>
  <c r="A21" i="3"/>
  <c r="A22" i="3" s="1"/>
  <c r="A25" i="3" s="1"/>
  <c r="A14" i="3"/>
  <c r="A15" i="3" s="1"/>
  <c r="A16" i="3" s="1"/>
  <c r="A26" i="3" l="1"/>
  <c r="A153" i="3" l="1"/>
  <c r="A154" i="3" s="1"/>
  <c r="A127" i="3"/>
  <c r="A53" i="3" l="1"/>
  <c r="A50" i="3"/>
  <c r="A52" i="3" s="1"/>
  <c r="A97" i="3"/>
  <c r="A98" i="3" s="1"/>
  <c r="A99" i="3" s="1"/>
  <c r="A100" i="3" s="1"/>
  <c r="A80" i="3"/>
  <c r="A130" i="3" l="1"/>
  <c r="A131" i="3" s="1"/>
  <c r="A132" i="3" s="1"/>
  <c r="A133" i="3" s="1"/>
  <c r="A134" i="3" s="1"/>
  <c r="A136" i="3" s="1"/>
  <c r="A17" i="3"/>
  <c r="A34" i="3"/>
  <c r="A35" i="3" s="1"/>
  <c r="A44" i="3"/>
  <c r="A45" i="3" s="1"/>
  <c r="A46" i="3" s="1"/>
  <c r="A47" i="3" s="1"/>
  <c r="A56" i="3"/>
  <c r="A140" i="3"/>
  <c r="A141" i="3" s="1"/>
  <c r="A57" i="3" l="1"/>
  <c r="A58" i="3" s="1"/>
  <c r="A59" i="3" s="1"/>
  <c r="A36" i="3"/>
  <c r="A142" i="3"/>
  <c r="A18" i="3"/>
  <c r="A37" i="3" l="1"/>
  <c r="A38" i="3" s="1"/>
  <c r="A39" i="3" s="1"/>
  <c r="A143" i="3"/>
  <c r="A150" i="3" s="1"/>
  <c r="A115" i="3"/>
  <c r="A116" i="3" l="1"/>
  <c r="A117" i="3" s="1"/>
  <c r="A118" i="3" s="1"/>
  <c r="A119" i="3" s="1"/>
  <c r="A120" i="3" l="1"/>
  <c r="A121" i="3" s="1"/>
  <c r="A122" i="3" s="1"/>
  <c r="A123" i="3" s="1"/>
</calcChain>
</file>

<file path=xl/sharedStrings.xml><?xml version="1.0" encoding="utf-8"?>
<sst xmlns="http://schemas.openxmlformats.org/spreadsheetml/2006/main" count="340" uniqueCount="196">
  <si>
    <t>poz.</t>
  </si>
  <si>
    <t>specifikace</t>
  </si>
  <si>
    <t>počet</t>
  </si>
  <si>
    <t>jedn.</t>
  </si>
  <si>
    <t>ks</t>
  </si>
  <si>
    <t>m</t>
  </si>
  <si>
    <t>m2</t>
  </si>
  <si>
    <t>m3</t>
  </si>
  <si>
    <t xml:space="preserve">Demontáž potrubí a příslušenství do šrotu </t>
  </si>
  <si>
    <t>t</t>
  </si>
  <si>
    <t xml:space="preserve">Montáže </t>
  </si>
  <si>
    <t>soub</t>
  </si>
  <si>
    <t xml:space="preserve">Montážní materiál, jednorázové přípravky </t>
  </si>
  <si>
    <t>Ostatní (doprava, přesun hmot, související činnosti)</t>
  </si>
  <si>
    <t>Závitová tyč M 8 x 1000</t>
  </si>
  <si>
    <t>Závitová tyč M 10 x 1000</t>
  </si>
  <si>
    <t>Potrubí PPR (ø63,0 x8,6)   DN50</t>
  </si>
  <si>
    <t>Potrubí PPR (ø90,0 x 12,3)   DN80</t>
  </si>
  <si>
    <t>Potrubí PPR (ø50,0 x6,9)   DN40</t>
  </si>
  <si>
    <t>Potrubí PPR (ø40,0 x5,5)   DN32</t>
  </si>
  <si>
    <t>Potrubí PPR (ø32,0 x4,4)   DN25</t>
  </si>
  <si>
    <t>Potrubí PPR (ø25,0 x3,5)   DN20 - vypouštění, odvzdušnění</t>
  </si>
  <si>
    <t>Koleno PPR (ø90,0 x 12,3)   DN80, 90°</t>
  </si>
  <si>
    <t>Koleno PPR (ø63,0 x8,6)   DN50, 90°</t>
  </si>
  <si>
    <t>Koleno PPR (ø40,0 x5,5)   DN32, 90°</t>
  </si>
  <si>
    <t>Koleno PPR (ø32,0 x4,4)   DN25, 90°</t>
  </si>
  <si>
    <t>Koleno PPR (ø90,0 x 12,3)   DN80, 45°</t>
  </si>
  <si>
    <t>Koleno PPR (ø63,0 x8,6)   DN50, 45°</t>
  </si>
  <si>
    <t>Koleno PPR (ø40,0 x5,5)   DN32, 45°</t>
  </si>
  <si>
    <t>Nátrubek PPR (ø90,0 x 12,3)   DN80</t>
  </si>
  <si>
    <t>Nátrubek PPR (ø63,0 x8,6)   DN50</t>
  </si>
  <si>
    <t>Nátrubek PPR (ø50,0 x6,9)   DN40</t>
  </si>
  <si>
    <t>Nátrubek PPR  (ø40,0 x5,5)   DN32</t>
  </si>
  <si>
    <t>Nátrubek PPR (ø25,0 x3,5)   DN20</t>
  </si>
  <si>
    <t>Nátrubek PPR (ø32,0 x4,4)   DN25</t>
  </si>
  <si>
    <r>
      <t>Přechodka s kovovým závitem vnějším (ø63,0 x</t>
    </r>
    <r>
      <rPr>
        <sz val="10"/>
        <rFont val="Times New Roman"/>
        <family val="1"/>
        <charset val="238"/>
      </rPr>
      <t xml:space="preserve">8,7 - G 2'' ) </t>
    </r>
  </si>
  <si>
    <r>
      <t>Přechodka s kovovým závitem vnějším (ø40,0 x5,5</t>
    </r>
    <r>
      <rPr>
        <sz val="10"/>
        <rFont val="Times New Roman"/>
        <family val="1"/>
        <charset val="238"/>
      </rPr>
      <t xml:space="preserve"> - G 5/4'' ) </t>
    </r>
  </si>
  <si>
    <t xml:space="preserve">Přechodka s kovovým závitem vnějším (ø50,0 x6,9 - G 6/4'' ) </t>
  </si>
  <si>
    <t>Kulový kohout DN 50 (2"), PN16</t>
  </si>
  <si>
    <t>Kulový kohout DN 32 (5/4"), PN16</t>
  </si>
  <si>
    <r>
      <t>Objímka s kluznou pryžovou vložkou (ø</t>
    </r>
    <r>
      <rPr>
        <sz val="10"/>
        <rFont val="Symbol"/>
        <family val="1"/>
        <charset val="2"/>
      </rPr>
      <t>95-103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</si>
  <si>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87-92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</si>
  <si>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72-78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</si>
  <si>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60-64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</si>
  <si>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48-53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</si>
  <si>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40-46</t>
    </r>
    <r>
      <rPr>
        <sz val="10"/>
        <rFont val="Times New Roman"/>
        <family val="1"/>
        <charset val="238"/>
      </rPr>
      <t xml:space="preserve">) </t>
    </r>
  </si>
  <si>
    <t>Izolace tepelná z min.vlny návlek tl 60 mm , Al 60-90</t>
  </si>
  <si>
    <t>Izolace tepelná z min.vlny návlek tl 50 mm,  Al 50-76</t>
  </si>
  <si>
    <t>Izolace tepelná z min.vlny návlek tl 50 mm, Al 50-63</t>
  </si>
  <si>
    <t>Izolace tepelná z min.vlny návlek tl 40 mm, Al 40-50</t>
  </si>
  <si>
    <t>Povrchová úprava AL. plech</t>
  </si>
  <si>
    <t>Vyvažovací ventil  DN32 (5/4"), PN16</t>
  </si>
  <si>
    <t>so</t>
  </si>
  <si>
    <t>Izolace tepelná z min.vlny návlek tl 40 mm Al 40-40</t>
  </si>
  <si>
    <t>Izolace tepelná z min.vlny návlek tl 30 mm Al 30-32</t>
  </si>
  <si>
    <t xml:space="preserve">T - kus PPR (ø90,0 x12,3 - 90,0x12,3) </t>
  </si>
  <si>
    <t xml:space="preserve">T - kus PPR (ø63,0 x8,7 - 63,0x8,7) </t>
  </si>
  <si>
    <t xml:space="preserve">T - kus redukovaný PPR (ø63,0 x8,7 - 40,0x5,5) </t>
  </si>
  <si>
    <t xml:space="preserve">Redukce PPR (ø90,0 x13,3 - 63,0x8,6 ) </t>
  </si>
  <si>
    <t xml:space="preserve">Redukce PPR (ø75,0 x10,3 - 63,0x8,6 ) </t>
  </si>
  <si>
    <t xml:space="preserve">Redukce PPR (ø63,0 x8,7 - 50,0x6,9 ) </t>
  </si>
  <si>
    <t xml:space="preserve">Přechodka s kovovým závitem vnějším (ø25,0 x3,5 - G 3/4'' ) </t>
  </si>
  <si>
    <t>A) Plastové potrubí PPR (polypropylen), PN16</t>
  </si>
  <si>
    <t>B) Plastové potrubí PB (polybuten), PN16</t>
  </si>
  <si>
    <t>Potrubí PB (ø40,0 x 3,7)   DN32</t>
  </si>
  <si>
    <t>Nátrubek PB (ø40,0 x3,7)   DN32</t>
  </si>
  <si>
    <t>Lemový nákružek PPR 75  DN65</t>
  </si>
  <si>
    <t>Lemový nákružek PPR 90  DN80</t>
  </si>
  <si>
    <t>Volná příruba 90 DN80</t>
  </si>
  <si>
    <t>Volná příruba 75 DN65</t>
  </si>
  <si>
    <t>Uzavírací klapka mezi-přírubová DN 80, PN16 nerez</t>
  </si>
  <si>
    <t>Instalační konzola - profil 40/60 - délka 560 mm</t>
  </si>
  <si>
    <t>Odstranění nátěrů z ocelových konstrukcí lehkých "C" oškrabáním</t>
  </si>
  <si>
    <t>Nátěry syntetické OK lehkých "C" barva dražší lesklý povrch 1x antikorozní, 1x základní, 2x email</t>
  </si>
  <si>
    <t>Nosník - profil 38/40 - délka 2000 mm</t>
  </si>
  <si>
    <t>Chemická kotva M10/hl. 90 mm do betonu, galv.pozinkovaná ocel, s vyvrtáním otvoru</t>
  </si>
  <si>
    <t>Zkouška těsnosti vodovodního potrubí závitového do DN 50</t>
  </si>
  <si>
    <t>Zkouška těsnosti vodovodního potrubí závitového do DN 100</t>
  </si>
  <si>
    <t>Proplach a dezinfekce vodovodního potrubí do DN 80</t>
  </si>
  <si>
    <t>G) Ostatní</t>
  </si>
  <si>
    <t>ostatní pomocný montážní materiál: rozebíratelná a propojovací šroubení (3/4"-2"), přírubové spoje (DN65-DN80), spojovací a těsnící materiál, atd.</t>
  </si>
  <si>
    <t>Vypuštění potrubí</t>
  </si>
  <si>
    <t>Napuštění a odvzdušnění</t>
  </si>
  <si>
    <t xml:space="preserve">Tlaková zkouška - teplá voda a cirkulace, v rozsahu dle ČSN 736611, zkušební tlak pro potrubní rozvod je min.1,5MPa (15bar) </t>
  </si>
  <si>
    <t xml:space="preserve">Vizuální kontrola, hodnocení dle ČSN EN 25817 </t>
  </si>
  <si>
    <t>Nastavení předepnutí</t>
  </si>
  <si>
    <t>Rekonstrukce potrubí teplé vody v topném kanále z VS 21b, Most</t>
  </si>
  <si>
    <t xml:space="preserve">T - kus PPR (ø40,0 x5,5 - 40,0x5,5) </t>
  </si>
  <si>
    <t xml:space="preserve">T - kus redukovaný PPR (ø63,0 x8,7 - 25,0x3,5) </t>
  </si>
  <si>
    <t>Koleno PPR (ø25,0 x3,5)   DN20, 90°</t>
  </si>
  <si>
    <t xml:space="preserve">Redukce PPR (ø40,0 x5,5 - 32,0x4,4 ) </t>
  </si>
  <si>
    <t xml:space="preserve">Redukce PPR (ø63,0 x8,7 - 40,0x5,5 ) </t>
  </si>
  <si>
    <t>Podpůrný žlab pro potrubí PPR d40 - délka 2 m</t>
  </si>
  <si>
    <t>Podpůrný žlab pro potrubí PPR d63 - délka 2 m</t>
  </si>
  <si>
    <t>Potrubí PB (ø90,0 x 8,2)   DN80</t>
  </si>
  <si>
    <t>Potrubí PB (ø63,0 x 5,8)   DN50</t>
  </si>
  <si>
    <t>Nátrubek PB (ø90,0 x8,2)   DN80</t>
  </si>
  <si>
    <t>Nátrubek PB (ø75,0 x6,9)   DN65</t>
  </si>
  <si>
    <t>Potrubí PB (ø75,0 x 6,9)   DN65</t>
  </si>
  <si>
    <t>Lemový nákružek PB 90  DN80</t>
  </si>
  <si>
    <t>Lemový nákružek PB 75  DN65</t>
  </si>
  <si>
    <t xml:space="preserve">Přechodka PB s kovovým závitem vnitřním (ø63,0 x5,8 - G 2'' ) </t>
  </si>
  <si>
    <t xml:space="preserve">Přechodka PB s kovovým závitem vnitřním (ø40,0 x3,7 - G 5/4'' ) </t>
  </si>
  <si>
    <t xml:space="preserve">Navařovací sedlo (90 - 32) </t>
  </si>
  <si>
    <t xml:space="preserve">Navařovací sedlo (63 - 32) </t>
  </si>
  <si>
    <t xml:space="preserve">Redukce PPR (ø32,0 x4,4 - 25,0x3,5 ) </t>
  </si>
  <si>
    <t xml:space="preserve">T - kus redukovaný PPR (ø40,0 x5,5 - 25,0x3,5) </t>
  </si>
  <si>
    <t>Potrubí PPR (ø75,0 x10,3)   DN65</t>
  </si>
  <si>
    <t>Nátrubek PB (ø63,0 x5,8)  DN50</t>
  </si>
  <si>
    <t>C) Předizolované FLEXI plastové potrubí PB (polybuten), PN16</t>
  </si>
  <si>
    <r>
      <t xml:space="preserve">Flexibilní předizolovaná trubka PB s izolací z extrudovaného polyolefínu, vnější trubka z HDPE </t>
    </r>
    <r>
      <rPr>
        <b/>
        <sz val="10"/>
        <rFont val="Times New Roman"/>
        <family val="1"/>
        <charset val="238"/>
      </rPr>
      <t>VS-RS160A90</t>
    </r>
    <r>
      <rPr>
        <sz val="10"/>
        <rFont val="Times New Roman"/>
        <family val="1"/>
        <charset val="238"/>
      </rPr>
      <t>, trubka PB ø90,0 x 8,2 mm, tloušťka izolace 33 mm, vnější ø160 mm</t>
    </r>
  </si>
  <si>
    <r>
      <t xml:space="preserve">Flexibilní předizolovaná trubka PB s izolací z extrudovaného polyolefínu, vnější trubka z HDPE </t>
    </r>
    <r>
      <rPr>
        <b/>
        <sz val="10"/>
        <rFont val="Times New Roman"/>
        <family val="1"/>
        <charset val="238"/>
      </rPr>
      <t>VS-RS160A63</t>
    </r>
    <r>
      <rPr>
        <sz val="10"/>
        <rFont val="Times New Roman"/>
        <family val="1"/>
        <charset val="238"/>
      </rPr>
      <t>, trubka PB ø63,0 x 5,8 mm, tloušťka izolace 45 mm, vnější ø160 mm</t>
    </r>
  </si>
  <si>
    <r>
      <t xml:space="preserve">Flexibilní předizolovaná trubka PB s izolací z extrudovaného polyolefínu, vnější trubka z HDPE </t>
    </r>
    <r>
      <rPr>
        <b/>
        <sz val="10"/>
        <rFont val="Times New Roman"/>
        <family val="1"/>
        <charset val="238"/>
      </rPr>
      <t>VS-RS125A40</t>
    </r>
    <r>
      <rPr>
        <sz val="10"/>
        <rFont val="Times New Roman"/>
        <family val="1"/>
        <charset val="238"/>
      </rPr>
      <t>, trubka PB ø40,0 x 3,7 mm, tloušťka izolace 40 mm, vnější ø125 mm</t>
    </r>
  </si>
  <si>
    <r>
      <t xml:space="preserve">Vodotěsné kaučukové ukončovací a těsnící manžety pro vnitřní potrubí a korugovaný vnější ochranný plášť izolačního potrubí  </t>
    </r>
    <r>
      <rPr>
        <b/>
        <sz val="10"/>
        <rFont val="Times New Roman"/>
        <family val="1"/>
        <charset val="238"/>
      </rPr>
      <t>VS-MAN160A90-A50</t>
    </r>
  </si>
  <si>
    <r>
      <t xml:space="preserve">Vodotěsné kaučukové ukončovací a těsnící manžety pro vnitřní potrubí a korugovaný vnější ochranný plášť izolačního potrubí  </t>
    </r>
    <r>
      <rPr>
        <b/>
        <sz val="10"/>
        <rFont val="Times New Roman"/>
        <family val="1"/>
        <charset val="238"/>
      </rPr>
      <t>VS-MAN125A75-A32</t>
    </r>
  </si>
  <si>
    <t>D) Armatury</t>
  </si>
  <si>
    <t>Vyvažovací ventil  DN50 (2"), PN16</t>
  </si>
  <si>
    <t>E) Uložení potrubí</t>
  </si>
  <si>
    <t>F) Nátěry a izolace</t>
  </si>
  <si>
    <t>F1 Technologická část - rozvody TV a cirkulace</t>
  </si>
  <si>
    <t>F1 Technologická část - stavební úpravy</t>
  </si>
  <si>
    <t>A) Zemní práce</t>
  </si>
  <si>
    <t>vybourání železobetonových konstrukcí, obrub šachet průřezu přes 0,03 m2, do hloubky 250 mm, (odbourání "komínků" pro zabetonování ocelového rámu)</t>
  </si>
  <si>
    <t>B) Svislé a vodorovné stavební konstrukce</t>
  </si>
  <si>
    <r>
      <t xml:space="preserve">vstup do šachty - </t>
    </r>
    <r>
      <rPr>
        <b/>
        <sz val="10"/>
        <rFont val="Times New Roman"/>
        <family val="1"/>
        <charset val="238"/>
      </rPr>
      <t>shoz 1800x600 mm</t>
    </r>
    <r>
      <rPr>
        <sz val="10"/>
        <rFont val="Times New Roman"/>
        <family val="1"/>
        <charset val="238"/>
      </rPr>
      <t xml:space="preserve"> - stávající šachty (Š1, Š2, Š3, Š4), provedení pro chodník - pochozí plech tl. 3 mm,  panty, uzamykatelný shoz z venkovní strabny šachty</t>
    </r>
  </si>
  <si>
    <t>- profil L 75 x 75 mm, tl. 5 mm, délka 5.4 m</t>
  </si>
  <si>
    <t>- plocháč 30 x 4 mm, délka 250 mm, 10 ks</t>
  </si>
  <si>
    <t>- vnější obvodová výztuha 6 x 50 mm, délka 5.4 m</t>
  </si>
  <si>
    <t>- vnitřní obvodová výztuha 6 x 50 mm, délka 5.0 m</t>
  </si>
  <si>
    <t>- vnitřní výztuhy 6 x 50 mm, délka 2.0 m</t>
  </si>
  <si>
    <t>ochrana konstrukce - žárové zinkování</t>
  </si>
  <si>
    <t>- plech 700 x 1900 mm, tl. 3 mm</t>
  </si>
  <si>
    <t>hmotnost cca 98.9 kg</t>
  </si>
  <si>
    <r>
      <t xml:space="preserve">viz. výkres </t>
    </r>
    <r>
      <rPr>
        <b/>
        <sz val="10"/>
        <rFont val="Times New Roman"/>
        <family val="1"/>
        <charset val="238"/>
      </rPr>
      <t>451.F1-A3-10</t>
    </r>
  </si>
  <si>
    <t xml:space="preserve">Navařovací sedlo s kovovým závitem vnitřním (90 - 3/4") </t>
  </si>
  <si>
    <t xml:space="preserve">Navařovací sedlo s kovovým závitem vnitřním (63 - 3/4") </t>
  </si>
  <si>
    <t>Teploměr s jímkou, rozsah 0-120 °C, průměr D 100 mm</t>
  </si>
  <si>
    <t>Koleno PPR (ø50,0 x6,9)   DN40, 90°</t>
  </si>
  <si>
    <t xml:space="preserve">Redukce PPR (ø63,0 x8,7 - 25,0x3,5 ) </t>
  </si>
  <si>
    <t>Kulový kohout DN 20 (3/4"), PN16</t>
  </si>
  <si>
    <r>
      <t>Objímka s kluznou pryžovou vložkou (ø25</t>
    </r>
    <r>
      <rPr>
        <sz val="10"/>
        <rFont val="Symbol"/>
        <family val="1"/>
        <charset val="2"/>
      </rPr>
      <t>-30</t>
    </r>
    <r>
      <rPr>
        <sz val="10"/>
        <rFont val="Times New Roman"/>
        <family val="1"/>
        <charset val="238"/>
      </rPr>
      <t xml:space="preserve">) </t>
    </r>
  </si>
  <si>
    <t>dle výpočtu hmotnosti</t>
  </si>
  <si>
    <t xml:space="preserve">T - kus redukovaný PPR (ø40,0 x5,5 - 32,0x4,4) </t>
  </si>
  <si>
    <t xml:space="preserve">Navařovací sedlo (75 - 32) </t>
  </si>
  <si>
    <t xml:space="preserve">Přechodka s kovovým závitem vnějším (ø32,0 x4,4 - G 1'' ) </t>
  </si>
  <si>
    <t>Instalační konzola - profil 38/40 - délka 720 mm</t>
  </si>
  <si>
    <t>Nastavení vyvažovacího ventilu</t>
  </si>
  <si>
    <t>Nová železobetonové konstrukce( třída C20/25), obrub šachet průřezu přes 0,03 m2, do hloubky 250 mm, (vyhotovení "komínků" pro zabetonování ocelového rámu)</t>
  </si>
  <si>
    <t>Svislé přemístění výkopku z horniny tř. 1 až 4 hl výkopu do 2,5 m</t>
  </si>
  <si>
    <t>Vodorovné přemístění do 50 m výkopku/sypaniny z horniny tř. 1 až 4</t>
  </si>
  <si>
    <t>Nakládání výkopku z hornin tř. 1 až 4 do 100 m3</t>
  </si>
  <si>
    <t>Kulový kohout DN 25 (1"), PN16</t>
  </si>
  <si>
    <t>Hloubení jam nezapažených v hornině tř. 1 a 2 objemu do 100 m3 (kolem železobetonových obrub vstupů do šachet, šířka 500 mm, hloubka 350 mm)</t>
  </si>
  <si>
    <t>Zásyp jam, šachet rýh nebo kolem objektů sypaninou se zhutněním</t>
  </si>
  <si>
    <t>((2,78 + 1,58) *2 ) * 1*4 ks</t>
  </si>
  <si>
    <t>Rozprostření ornice pl do 500 m2 ve svahu přes 1:5 tl vrstvy do 200 mm</t>
  </si>
  <si>
    <t>Příplatek za lepivost k hloubení rýh š do 2000 mm v hornině tř. 3</t>
  </si>
  <si>
    <t>Sejmutí ornice s přemístěním na vzdálenost do 100 m (kolem železobetonových obrub vstupů do šachet, šířka 500 mm, hloubka 100 mm)</t>
  </si>
  <si>
    <t>((2,78 + 1,58) *2 ) * 0,5*0,10*4 ks</t>
  </si>
  <si>
    <t>((2,78 + 1,58) *2 ) * 0,5*0,4*4 ks</t>
  </si>
  <si>
    <t>7*0,3</t>
  </si>
  <si>
    <t>7*0,7</t>
  </si>
  <si>
    <t>Založení parkového trávníku výsevem plochy do 1000 m2 v rovině a ve svahu do 1:5</t>
  </si>
  <si>
    <t>((2,04+0,84)*2)*0,25*0,25*4 ks</t>
  </si>
  <si>
    <t>Zdivo nosné z cihel dl 290 mm pevnosti P 20 až 25 na SMS 5 MPa (oprava stávajících prostupů v objektech, prostupy TV a C stavebními konstrukcemi, vyzdění kolem kruhových prostupů-izolace)</t>
  </si>
  <si>
    <t>C) Úpravy povrchů, podlahy a osazování výplní</t>
  </si>
  <si>
    <t>Vápenocementová omítka hladká jednovrstvá vnitřních stěn nanášená ručně</t>
  </si>
  <si>
    <t>Oprava vnitřní vápenocementové hrubé omítky stěn v rozsahu plochy do 30%</t>
  </si>
  <si>
    <t>D) Ostatní konstrukce a práce, bourání</t>
  </si>
  <si>
    <t>((2,04+0,84)*2)*4 ks</t>
  </si>
  <si>
    <t>nebo 2 m3</t>
  </si>
  <si>
    <t>E) Přesuny hmot a sutí</t>
  </si>
  <si>
    <t>Odvoz suti a vybouraných hmot na skládku nebo meziskládku do 1 km se složením</t>
  </si>
  <si>
    <t>Poplatek za uložení stavebního betonového odpadu na skládce (skládkovné)</t>
  </si>
  <si>
    <t>Staveništní přesun hmot</t>
  </si>
  <si>
    <t xml:space="preserve">program </t>
  </si>
  <si>
    <t>F) Izolace proti vodě</t>
  </si>
  <si>
    <t>Provedení izolace proti zemní vlhkosti vodorovné za studena lakem asfaltovým</t>
  </si>
  <si>
    <t xml:space="preserve">Penetrační nátěr - lak asfaltový ALP/9 - 9 kg (boční upravované konstrukce vstupů, shozů) </t>
  </si>
  <si>
    <t>Provedení izolace proti zemní vlhkosti pásy přitavením svislé NAIP</t>
  </si>
  <si>
    <t>Pás těžký asfaltovaný BTG 40 MIN - V60S40 (boční upravované konstrukce vstupů - shozů)</t>
  </si>
  <si>
    <t>(((2,3+1,1))*2)*0,5*1,2*4 ks</t>
  </si>
  <si>
    <t>kg</t>
  </si>
  <si>
    <t>(0,3-0,4) kg/m2 * 17</t>
  </si>
  <si>
    <t>17 *1,2</t>
  </si>
  <si>
    <t>G) Konstrukce zámečnické</t>
  </si>
  <si>
    <t>Demontáž atypických zámečnických konstrukcí řezáním hmotnosti jednotlivých dílů do 100 kg</t>
  </si>
  <si>
    <t>Šachtový žebřík do délky 3000 mm, šachty Š1 až Š4, plast zpevněný skelným vláknem (GFK), vnitřní šířka 500 mm, vzdálenost příčlí 280 mm, délka dle šachty</t>
  </si>
  <si>
    <t>Dokumentace skutečného provedení</t>
  </si>
  <si>
    <t xml:space="preserve">- s krytkou zámku  (zámek T 113-50) </t>
  </si>
  <si>
    <t xml:space="preserve">- vyrobit panty (trubka s prostrčenou a zajištěnou závitovou tyčí) </t>
  </si>
  <si>
    <t>KROS</t>
  </si>
  <si>
    <t>Nátrubek PPR (ø75,0 x10,3)   DN65</t>
  </si>
  <si>
    <t>Instalační konzola - profil 38/40 - délka 400 mm</t>
  </si>
  <si>
    <t>Demontáž tepelné izolace včetně Al. fólie do odpadu na skládku</t>
  </si>
  <si>
    <t>* doplnit plech žlab 375 x 100 mm, délka 24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</si>
</sst>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Border="1"/>
    <xf numFmtId="49" fontId="1" fillId="0" borderId="0" xfId="0" applyNumberFormat="1" applyFont="1" applyFill="1" applyBorder="1" applyAlignment="1"/>
    <xf numFmtId="0" fontId="0" fillId="2" borderId="0" xfId="0" applyFill="1"/>
    <xf numFmtId="0" fontId="1" fillId="0" borderId="0" xfId="0" applyFont="1" applyFill="1"/>
    <xf numFmtId="0" fontId="0" fillId="3" borderId="0" xfId="0" applyFill="1"/>
    <xf numFmtId="0" fontId="1" fillId="4" borderId="0" xfId="0" applyFont="1" applyFill="1"/>
    <xf numFmtId="2" fontId="1" fillId="0" borderId="0" xfId="0" applyNumberFormat="1" applyFont="1"/>
    <xf numFmtId="0" fontId="10" fillId="0" borderId="0" xfId="0" applyFont="1" applyFill="1" applyBorder="1" applyAlignment="1">
      <alignment horizontal="center" vertical="center"/>
    </xf>
    <xf numFmtId="0" fontId="9" fillId="0" borderId="0" xfId="0" applyFont="1"/>
    <xf numFmtId="0" fontId="3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tabSelected="1" zoomScale="200" zoomScaleNormal="120" workbookViewId="0">
      <selection activeCell="B214" sqref="B214"/>
    </sheetView>
  </sheetViews>
  <sheetFormatPr defaultRowHeight="14.25" x14ac:dyDescent="0.2"/>
  <cols>
    <col min="1" max="1" width="5.625" style="3" customWidth="1"/>
    <col min="2" max="2" width="54.875" customWidth="1"/>
    <col min="3" max="3" width="9" style="6" customWidth="1"/>
    <col min="4" max="4" width="9" style="6"/>
    <col min="5" max="5" width="10.875" customWidth="1"/>
    <col min="6" max="6" width="8.75" customWidth="1"/>
    <col min="7" max="7" width="8.625" customWidth="1"/>
    <col min="8" max="9" width="3" customWidth="1"/>
    <col min="10" max="12" width="7" customWidth="1"/>
  </cols>
  <sheetData>
    <row r="1" spans="1:5" s="4" customFormat="1" ht="15.75" x14ac:dyDescent="0.25">
      <c r="A1" s="29"/>
      <c r="B1" s="30" t="s">
        <v>86</v>
      </c>
      <c r="C1" s="7"/>
      <c r="D1" s="7"/>
    </row>
    <row r="2" spans="1:5" s="4" customFormat="1" ht="15.75" x14ac:dyDescent="0.25">
      <c r="A2" s="29"/>
      <c r="B2" s="31" t="s">
        <v>119</v>
      </c>
      <c r="C2" s="7"/>
      <c r="D2" s="7"/>
    </row>
    <row r="3" spans="1:5" x14ac:dyDescent="0.2">
      <c r="A3" s="14" t="s">
        <v>0</v>
      </c>
      <c r="B3" s="15" t="s">
        <v>1</v>
      </c>
      <c r="C3" s="16" t="s">
        <v>2</v>
      </c>
      <c r="D3" s="16" t="s">
        <v>3</v>
      </c>
    </row>
    <row r="4" spans="1:5" ht="15.75" x14ac:dyDescent="0.2">
      <c r="A4" s="14"/>
      <c r="B4" s="32" t="s">
        <v>62</v>
      </c>
      <c r="C4" s="33"/>
      <c r="D4" s="15"/>
    </row>
    <row r="5" spans="1:5" s="13" customFormat="1" ht="12.75" x14ac:dyDescent="0.2">
      <c r="A5" s="14">
        <v>1</v>
      </c>
      <c r="B5" s="15" t="s">
        <v>17</v>
      </c>
      <c r="C5" s="11">
        <v>268</v>
      </c>
      <c r="D5" s="11" t="s">
        <v>5</v>
      </c>
      <c r="E5" s="23"/>
    </row>
    <row r="6" spans="1:5" s="13" customFormat="1" ht="12.75" x14ac:dyDescent="0.2">
      <c r="A6" s="14">
        <f t="shared" ref="A6:A11" si="0">A5+1</f>
        <v>2</v>
      </c>
      <c r="B6" s="15" t="s">
        <v>107</v>
      </c>
      <c r="C6" s="11">
        <v>1</v>
      </c>
      <c r="D6" s="11" t="s">
        <v>5</v>
      </c>
      <c r="E6" s="23"/>
    </row>
    <row r="7" spans="1:5" s="13" customFormat="1" ht="12.75" x14ac:dyDescent="0.2">
      <c r="A7" s="14">
        <f t="shared" si="0"/>
        <v>3</v>
      </c>
      <c r="B7" s="15" t="s">
        <v>16</v>
      </c>
      <c r="C7" s="11">
        <v>370</v>
      </c>
      <c r="D7" s="11" t="s">
        <v>5</v>
      </c>
      <c r="E7" s="23"/>
    </row>
    <row r="8" spans="1:5" s="13" customFormat="1" ht="12.75" x14ac:dyDescent="0.2">
      <c r="A8" s="14">
        <f t="shared" si="0"/>
        <v>4</v>
      </c>
      <c r="B8" s="15" t="s">
        <v>18</v>
      </c>
      <c r="C8" s="11">
        <v>4</v>
      </c>
      <c r="D8" s="11" t="s">
        <v>5</v>
      </c>
      <c r="E8" s="23"/>
    </row>
    <row r="9" spans="1:5" s="13" customFormat="1" ht="12.75" x14ac:dyDescent="0.2">
      <c r="A9" s="14">
        <f t="shared" si="0"/>
        <v>5</v>
      </c>
      <c r="B9" s="15" t="s">
        <v>19</v>
      </c>
      <c r="C9" s="11">
        <v>105</v>
      </c>
      <c r="D9" s="11" t="s">
        <v>5</v>
      </c>
      <c r="E9" s="23"/>
    </row>
    <row r="10" spans="1:5" s="13" customFormat="1" ht="12.75" x14ac:dyDescent="0.2">
      <c r="A10" s="14">
        <f t="shared" si="0"/>
        <v>6</v>
      </c>
      <c r="B10" s="15" t="s">
        <v>20</v>
      </c>
      <c r="C10" s="11">
        <v>12</v>
      </c>
      <c r="D10" s="11" t="s">
        <v>5</v>
      </c>
    </row>
    <row r="11" spans="1:5" s="13" customFormat="1" ht="12.75" x14ac:dyDescent="0.2">
      <c r="A11" s="14">
        <f t="shared" si="0"/>
        <v>7</v>
      </c>
      <c r="B11" s="15" t="s">
        <v>21</v>
      </c>
      <c r="C11" s="11">
        <v>72</v>
      </c>
      <c r="D11" s="11" t="s">
        <v>5</v>
      </c>
    </row>
    <row r="12" spans="1:5" x14ac:dyDescent="0.2">
      <c r="A12" s="14"/>
      <c r="B12" s="15"/>
      <c r="C12" s="16"/>
      <c r="D12" s="16"/>
    </row>
    <row r="13" spans="1:5" x14ac:dyDescent="0.2">
      <c r="A13" s="14">
        <f>A11+1</f>
        <v>8</v>
      </c>
      <c r="B13" s="15" t="s">
        <v>22</v>
      </c>
      <c r="C13" s="16">
        <v>26</v>
      </c>
      <c r="D13" s="16" t="s">
        <v>4</v>
      </c>
    </row>
    <row r="14" spans="1:5" x14ac:dyDescent="0.2">
      <c r="A14" s="14">
        <f t="shared" ref="A14:A16" si="1">A13+1</f>
        <v>9</v>
      </c>
      <c r="B14" s="15" t="s">
        <v>23</v>
      </c>
      <c r="C14" s="16">
        <v>58</v>
      </c>
      <c r="D14" s="16" t="s">
        <v>4</v>
      </c>
    </row>
    <row r="15" spans="1:5" x14ac:dyDescent="0.2">
      <c r="A15" s="14">
        <f t="shared" si="1"/>
        <v>10</v>
      </c>
      <c r="B15" s="15" t="s">
        <v>137</v>
      </c>
      <c r="C15" s="16">
        <v>4</v>
      </c>
      <c r="D15" s="16" t="s">
        <v>4</v>
      </c>
    </row>
    <row r="16" spans="1:5" x14ac:dyDescent="0.2">
      <c r="A16" s="14">
        <f t="shared" si="1"/>
        <v>11</v>
      </c>
      <c r="B16" s="15" t="s">
        <v>24</v>
      </c>
      <c r="C16" s="16">
        <v>32</v>
      </c>
      <c r="D16" s="16" t="s">
        <v>4</v>
      </c>
    </row>
    <row r="17" spans="1:4" x14ac:dyDescent="0.2">
      <c r="A17" s="14">
        <f t="shared" ref="A17:A22" si="2">A16+1</f>
        <v>12</v>
      </c>
      <c r="B17" s="15" t="s">
        <v>25</v>
      </c>
      <c r="C17" s="11">
        <v>6</v>
      </c>
      <c r="D17" s="11" t="s">
        <v>4</v>
      </c>
    </row>
    <row r="18" spans="1:4" x14ac:dyDescent="0.2">
      <c r="A18" s="14">
        <f t="shared" si="2"/>
        <v>13</v>
      </c>
      <c r="B18" s="15" t="s">
        <v>89</v>
      </c>
      <c r="C18" s="11">
        <v>52</v>
      </c>
      <c r="D18" s="11" t="s">
        <v>4</v>
      </c>
    </row>
    <row r="19" spans="1:4" x14ac:dyDescent="0.2">
      <c r="A19" s="14"/>
      <c r="B19" s="15"/>
      <c r="C19" s="11"/>
      <c r="D19" s="11"/>
    </row>
    <row r="20" spans="1:4" x14ac:dyDescent="0.2">
      <c r="A20" s="14">
        <f>A18+1</f>
        <v>14</v>
      </c>
      <c r="B20" s="15" t="s">
        <v>26</v>
      </c>
      <c r="C20" s="16">
        <v>2</v>
      </c>
      <c r="D20" s="16" t="s">
        <v>4</v>
      </c>
    </row>
    <row r="21" spans="1:4" x14ac:dyDescent="0.2">
      <c r="A21" s="14">
        <f t="shared" ref="A21" si="3">A20+1</f>
        <v>15</v>
      </c>
      <c r="B21" s="15" t="s">
        <v>27</v>
      </c>
      <c r="C21" s="16">
        <v>4</v>
      </c>
      <c r="D21" s="16" t="s">
        <v>4</v>
      </c>
    </row>
    <row r="22" spans="1:4" x14ac:dyDescent="0.2">
      <c r="A22" s="14">
        <f t="shared" si="2"/>
        <v>16</v>
      </c>
      <c r="B22" s="15" t="s">
        <v>28</v>
      </c>
      <c r="C22" s="16">
        <v>2</v>
      </c>
      <c r="D22" s="16" t="s">
        <v>4</v>
      </c>
    </row>
    <row r="23" spans="1:4" x14ac:dyDescent="0.2">
      <c r="A23" s="14"/>
      <c r="B23" s="15"/>
      <c r="C23" s="16"/>
      <c r="D23" s="16"/>
    </row>
    <row r="24" spans="1:4" s="19" customFormat="1" x14ac:dyDescent="0.2">
      <c r="A24" s="14">
        <f>A22+1</f>
        <v>17</v>
      </c>
      <c r="B24" s="15" t="s">
        <v>55</v>
      </c>
      <c r="C24" s="11">
        <v>4</v>
      </c>
      <c r="D24" s="11" t="s">
        <v>4</v>
      </c>
    </row>
    <row r="25" spans="1:4" x14ac:dyDescent="0.2">
      <c r="A25" s="14">
        <f t="shared" ref="A25" si="4">A24+1</f>
        <v>18</v>
      </c>
      <c r="B25" s="15" t="s">
        <v>56</v>
      </c>
      <c r="C25" s="11">
        <v>3</v>
      </c>
      <c r="D25" s="11" t="s">
        <v>4</v>
      </c>
    </row>
    <row r="26" spans="1:4" x14ac:dyDescent="0.2">
      <c r="A26" s="14">
        <f t="shared" ref="A26" si="5">A25+1</f>
        <v>19</v>
      </c>
      <c r="B26" s="15" t="s">
        <v>87</v>
      </c>
      <c r="C26" s="11">
        <v>1</v>
      </c>
      <c r="D26" s="11" t="s">
        <v>4</v>
      </c>
    </row>
    <row r="27" spans="1:4" x14ac:dyDescent="0.2">
      <c r="A27" s="14"/>
      <c r="B27" s="15"/>
      <c r="C27" s="11"/>
      <c r="D27" s="11"/>
    </row>
    <row r="28" spans="1:4" x14ac:dyDescent="0.2">
      <c r="A28" s="14">
        <f>A26+1</f>
        <v>20</v>
      </c>
      <c r="B28" s="15" t="s">
        <v>57</v>
      </c>
      <c r="C28" s="11">
        <v>3</v>
      </c>
      <c r="D28" s="11" t="s">
        <v>4</v>
      </c>
    </row>
    <row r="29" spans="1:4" x14ac:dyDescent="0.2">
      <c r="A29" s="14">
        <f t="shared" ref="A29" si="6">A28+1</f>
        <v>21</v>
      </c>
      <c r="B29" s="15" t="s">
        <v>88</v>
      </c>
      <c r="C29" s="11">
        <v>14</v>
      </c>
      <c r="D29" s="11" t="s">
        <v>4</v>
      </c>
    </row>
    <row r="30" spans="1:4" x14ac:dyDescent="0.2">
      <c r="A30" s="14">
        <f t="shared" ref="A30:A31" si="7">A29+1</f>
        <v>22</v>
      </c>
      <c r="B30" s="15" t="s">
        <v>106</v>
      </c>
      <c r="C30" s="11">
        <v>10</v>
      </c>
      <c r="D30" s="11" t="s">
        <v>4</v>
      </c>
    </row>
    <row r="31" spans="1:4" x14ac:dyDescent="0.2">
      <c r="A31" s="14">
        <f t="shared" si="7"/>
        <v>23</v>
      </c>
      <c r="B31" s="15" t="s">
        <v>142</v>
      </c>
      <c r="C31" s="11">
        <v>2</v>
      </c>
      <c r="D31" s="11" t="s">
        <v>4</v>
      </c>
    </row>
    <row r="32" spans="1:4" x14ac:dyDescent="0.2">
      <c r="A32" s="14"/>
      <c r="B32" s="15"/>
      <c r="C32" s="11"/>
      <c r="D32" s="11"/>
    </row>
    <row r="33" spans="1:4" x14ac:dyDescent="0.2">
      <c r="A33" s="14">
        <f>A31+1</f>
        <v>24</v>
      </c>
      <c r="B33" s="15" t="s">
        <v>58</v>
      </c>
      <c r="C33" s="11">
        <v>4</v>
      </c>
      <c r="D33" s="11" t="s">
        <v>4</v>
      </c>
    </row>
    <row r="34" spans="1:4" x14ac:dyDescent="0.2">
      <c r="A34" s="14">
        <f t="shared" ref="A34:A39" si="8">A33+1</f>
        <v>25</v>
      </c>
      <c r="B34" s="15" t="s">
        <v>59</v>
      </c>
      <c r="C34" s="11">
        <v>1</v>
      </c>
      <c r="D34" s="11" t="s">
        <v>4</v>
      </c>
    </row>
    <row r="35" spans="1:4" x14ac:dyDescent="0.2">
      <c r="A35" s="14">
        <f t="shared" si="8"/>
        <v>26</v>
      </c>
      <c r="B35" s="15" t="s">
        <v>60</v>
      </c>
      <c r="C35" s="11">
        <v>2</v>
      </c>
      <c r="D35" s="11" t="s">
        <v>4</v>
      </c>
    </row>
    <row r="36" spans="1:4" x14ac:dyDescent="0.2">
      <c r="A36" s="14">
        <f t="shared" si="8"/>
        <v>27</v>
      </c>
      <c r="B36" s="15" t="s">
        <v>91</v>
      </c>
      <c r="C36" s="11">
        <v>3</v>
      </c>
      <c r="D36" s="11" t="s">
        <v>4</v>
      </c>
    </row>
    <row r="37" spans="1:4" x14ac:dyDescent="0.2">
      <c r="A37" s="14">
        <f t="shared" si="8"/>
        <v>28</v>
      </c>
      <c r="B37" s="15" t="s">
        <v>138</v>
      </c>
      <c r="C37" s="11">
        <v>6</v>
      </c>
      <c r="D37" s="11" t="s">
        <v>4</v>
      </c>
    </row>
    <row r="38" spans="1:4" x14ac:dyDescent="0.2">
      <c r="A38" s="14">
        <f t="shared" si="8"/>
        <v>29</v>
      </c>
      <c r="B38" s="15" t="s">
        <v>90</v>
      </c>
      <c r="C38" s="11">
        <v>3</v>
      </c>
      <c r="D38" s="11" t="s">
        <v>4</v>
      </c>
    </row>
    <row r="39" spans="1:4" x14ac:dyDescent="0.2">
      <c r="A39" s="14">
        <f t="shared" si="8"/>
        <v>30</v>
      </c>
      <c r="B39" s="15" t="s">
        <v>105</v>
      </c>
      <c r="C39" s="11">
        <v>4</v>
      </c>
      <c r="D39" s="11" t="s">
        <v>4</v>
      </c>
    </row>
    <row r="40" spans="1:4" x14ac:dyDescent="0.2">
      <c r="A40" s="14"/>
      <c r="B40" s="15"/>
      <c r="C40" s="11"/>
      <c r="D40" s="11"/>
    </row>
    <row r="41" spans="1:4" x14ac:dyDescent="0.2">
      <c r="A41" s="14">
        <f>A39+1</f>
        <v>31</v>
      </c>
      <c r="B41" s="15" t="s">
        <v>29</v>
      </c>
      <c r="C41" s="11">
        <v>77</v>
      </c>
      <c r="D41" s="11" t="s">
        <v>4</v>
      </c>
    </row>
    <row r="42" spans="1:4" x14ac:dyDescent="0.2">
      <c r="A42" s="14">
        <f t="shared" ref="A42:A43" si="9">A41+1</f>
        <v>32</v>
      </c>
      <c r="B42" s="15" t="s">
        <v>192</v>
      </c>
      <c r="C42" s="11">
        <v>2</v>
      </c>
      <c r="D42" s="11" t="s">
        <v>4</v>
      </c>
    </row>
    <row r="43" spans="1:4" x14ac:dyDescent="0.2">
      <c r="A43" s="14">
        <f t="shared" si="9"/>
        <v>33</v>
      </c>
      <c r="B43" s="15" t="s">
        <v>30</v>
      </c>
      <c r="C43" s="11">
        <v>102</v>
      </c>
      <c r="D43" s="11" t="s">
        <v>4</v>
      </c>
    </row>
    <row r="44" spans="1:4" x14ac:dyDescent="0.2">
      <c r="A44" s="14">
        <f t="shared" ref="A44:A47" si="10">A43+1</f>
        <v>34</v>
      </c>
      <c r="B44" s="15" t="s">
        <v>31</v>
      </c>
      <c r="C44" s="11">
        <v>8</v>
      </c>
      <c r="D44" s="11" t="s">
        <v>4</v>
      </c>
    </row>
    <row r="45" spans="1:4" x14ac:dyDescent="0.2">
      <c r="A45" s="14">
        <f t="shared" si="10"/>
        <v>35</v>
      </c>
      <c r="B45" s="15" t="s">
        <v>32</v>
      </c>
      <c r="C45" s="11">
        <v>36</v>
      </c>
      <c r="D45" s="11" t="s">
        <v>4</v>
      </c>
    </row>
    <row r="46" spans="1:4" x14ac:dyDescent="0.2">
      <c r="A46" s="14">
        <f t="shared" si="10"/>
        <v>36</v>
      </c>
      <c r="B46" s="15" t="s">
        <v>34</v>
      </c>
      <c r="C46" s="11">
        <v>4</v>
      </c>
      <c r="D46" s="11" t="s">
        <v>4</v>
      </c>
    </row>
    <row r="47" spans="1:4" x14ac:dyDescent="0.2">
      <c r="A47" s="14">
        <f t="shared" si="10"/>
        <v>37</v>
      </c>
      <c r="B47" s="15" t="s">
        <v>33</v>
      </c>
      <c r="C47" s="11">
        <v>18</v>
      </c>
      <c r="D47" s="11" t="s">
        <v>4</v>
      </c>
    </row>
    <row r="48" spans="1:4" x14ac:dyDescent="0.2">
      <c r="A48" s="14"/>
      <c r="B48" s="15"/>
      <c r="C48" s="11"/>
      <c r="D48" s="11"/>
    </row>
    <row r="49" spans="1:4" x14ac:dyDescent="0.2">
      <c r="A49" s="14">
        <f>A47+1</f>
        <v>38</v>
      </c>
      <c r="B49" s="15" t="s">
        <v>67</v>
      </c>
      <c r="C49" s="11">
        <v>7</v>
      </c>
      <c r="D49" s="11" t="s">
        <v>4</v>
      </c>
    </row>
    <row r="50" spans="1:4" x14ac:dyDescent="0.2">
      <c r="A50" s="14">
        <f t="shared" ref="A50" si="11">A49+1</f>
        <v>39</v>
      </c>
      <c r="B50" s="15" t="s">
        <v>66</v>
      </c>
      <c r="C50" s="11">
        <v>3</v>
      </c>
      <c r="D50" s="11" t="s">
        <v>4</v>
      </c>
    </row>
    <row r="51" spans="1:4" x14ac:dyDescent="0.2">
      <c r="A51" s="14"/>
      <c r="B51" s="15"/>
      <c r="C51" s="11"/>
      <c r="D51" s="11"/>
    </row>
    <row r="52" spans="1:4" x14ac:dyDescent="0.2">
      <c r="A52" s="14">
        <f>A50+1</f>
        <v>40</v>
      </c>
      <c r="B52" s="15" t="s">
        <v>68</v>
      </c>
      <c r="C52" s="27">
        <v>10</v>
      </c>
      <c r="D52" s="11" t="s">
        <v>4</v>
      </c>
    </row>
    <row r="53" spans="1:4" x14ac:dyDescent="0.2">
      <c r="A53" s="14">
        <f t="shared" ref="A53" si="12">A52+1</f>
        <v>41</v>
      </c>
      <c r="B53" s="15" t="s">
        <v>69</v>
      </c>
      <c r="C53" s="11">
        <v>4</v>
      </c>
      <c r="D53" s="11" t="s">
        <v>4</v>
      </c>
    </row>
    <row r="54" spans="1:4" x14ac:dyDescent="0.2">
      <c r="A54" s="14"/>
      <c r="B54" s="15"/>
      <c r="C54" s="11"/>
      <c r="D54" s="11"/>
    </row>
    <row r="55" spans="1:4" x14ac:dyDescent="0.2">
      <c r="A55" s="14">
        <f>A53+1</f>
        <v>42</v>
      </c>
      <c r="B55" s="15" t="s">
        <v>35</v>
      </c>
      <c r="C55" s="11">
        <v>32</v>
      </c>
      <c r="D55" s="11" t="s">
        <v>4</v>
      </c>
    </row>
    <row r="56" spans="1:4" x14ac:dyDescent="0.2">
      <c r="A56" s="14">
        <f>A55+1</f>
        <v>43</v>
      </c>
      <c r="B56" s="15" t="s">
        <v>37</v>
      </c>
      <c r="C56" s="11">
        <v>2</v>
      </c>
      <c r="D56" s="11" t="s">
        <v>4</v>
      </c>
    </row>
    <row r="57" spans="1:4" x14ac:dyDescent="0.2">
      <c r="A57" s="14">
        <f>A56+1</f>
        <v>44</v>
      </c>
      <c r="B57" s="15" t="s">
        <v>36</v>
      </c>
      <c r="C57" s="11">
        <v>28</v>
      </c>
      <c r="D57" s="11" t="s">
        <v>4</v>
      </c>
    </row>
    <row r="58" spans="1:4" x14ac:dyDescent="0.2">
      <c r="A58" s="14">
        <f>A57+1</f>
        <v>45</v>
      </c>
      <c r="B58" s="15" t="s">
        <v>144</v>
      </c>
      <c r="C58" s="11">
        <v>8</v>
      </c>
      <c r="D58" s="11" t="s">
        <v>4</v>
      </c>
    </row>
    <row r="59" spans="1:4" x14ac:dyDescent="0.2">
      <c r="A59" s="14">
        <f>A58+1</f>
        <v>46</v>
      </c>
      <c r="B59" s="15" t="s">
        <v>61</v>
      </c>
      <c r="C59" s="11">
        <v>56</v>
      </c>
      <c r="D59" s="11" t="s">
        <v>4</v>
      </c>
    </row>
    <row r="60" spans="1:4" x14ac:dyDescent="0.2">
      <c r="A60" s="14"/>
      <c r="B60" s="15"/>
      <c r="C60" s="11"/>
      <c r="D60" s="11"/>
    </row>
    <row r="61" spans="1:4" s="17" customFormat="1" x14ac:dyDescent="0.2">
      <c r="A61" s="14">
        <f>A59+1</f>
        <v>47</v>
      </c>
      <c r="B61" s="15" t="s">
        <v>103</v>
      </c>
      <c r="C61" s="11">
        <v>8</v>
      </c>
      <c r="D61" s="11" t="s">
        <v>4</v>
      </c>
    </row>
    <row r="62" spans="1:4" s="17" customFormat="1" x14ac:dyDescent="0.2">
      <c r="A62" s="14">
        <f>A61+1</f>
        <v>48</v>
      </c>
      <c r="B62" s="15" t="s">
        <v>143</v>
      </c>
      <c r="C62" s="11">
        <v>1</v>
      </c>
      <c r="D62" s="11" t="s">
        <v>4</v>
      </c>
    </row>
    <row r="63" spans="1:4" s="17" customFormat="1" x14ac:dyDescent="0.2">
      <c r="A63" s="14">
        <f>A62+1</f>
        <v>49</v>
      </c>
      <c r="B63" s="15" t="s">
        <v>104</v>
      </c>
      <c r="C63" s="11">
        <v>16</v>
      </c>
      <c r="D63" s="11" t="s">
        <v>4</v>
      </c>
    </row>
    <row r="64" spans="1:4" s="17" customFormat="1" x14ac:dyDescent="0.2">
      <c r="A64" s="14"/>
      <c r="B64" s="15"/>
      <c r="C64" s="11"/>
      <c r="D64" s="11"/>
    </row>
    <row r="65" spans="1:4" s="17" customFormat="1" x14ac:dyDescent="0.2">
      <c r="A65" s="14">
        <f>A63+1</f>
        <v>50</v>
      </c>
      <c r="B65" s="15" t="s">
        <v>134</v>
      </c>
      <c r="C65" s="11">
        <v>2</v>
      </c>
      <c r="D65" s="11" t="s">
        <v>4</v>
      </c>
    </row>
    <row r="66" spans="1:4" s="17" customFormat="1" x14ac:dyDescent="0.2">
      <c r="A66" s="14">
        <f>A65+1</f>
        <v>51</v>
      </c>
      <c r="B66" s="15" t="s">
        <v>135</v>
      </c>
      <c r="C66" s="11">
        <v>3</v>
      </c>
      <c r="D66" s="11" t="s">
        <v>4</v>
      </c>
    </row>
    <row r="67" spans="1:4" x14ac:dyDescent="0.2">
      <c r="A67" s="14"/>
      <c r="B67" s="15"/>
      <c r="C67" s="11"/>
      <c r="D67" s="11"/>
    </row>
    <row r="68" spans="1:4" x14ac:dyDescent="0.2">
      <c r="A68" s="14">
        <f>A66+1</f>
        <v>52</v>
      </c>
      <c r="B68" s="15" t="s">
        <v>92</v>
      </c>
      <c r="C68" s="11">
        <v>126</v>
      </c>
      <c r="D68" s="11" t="s">
        <v>5</v>
      </c>
    </row>
    <row r="69" spans="1:4" x14ac:dyDescent="0.2">
      <c r="A69" s="14">
        <f>A68+1</f>
        <v>53</v>
      </c>
      <c r="B69" s="15" t="s">
        <v>93</v>
      </c>
      <c r="C69" s="11">
        <v>444</v>
      </c>
      <c r="D69" s="11" t="s">
        <v>5</v>
      </c>
    </row>
    <row r="70" spans="1:4" x14ac:dyDescent="0.2">
      <c r="A70" s="14"/>
      <c r="B70" s="15"/>
      <c r="C70" s="11"/>
      <c r="D70" s="11"/>
    </row>
    <row r="71" spans="1:4" ht="15.75" x14ac:dyDescent="0.2">
      <c r="A71" s="14"/>
      <c r="B71" s="32" t="s">
        <v>63</v>
      </c>
      <c r="C71" s="33"/>
      <c r="D71" s="15"/>
    </row>
    <row r="72" spans="1:4" s="13" customFormat="1" ht="12.75" x14ac:dyDescent="0.2">
      <c r="A72" s="14">
        <f>A69+1</f>
        <v>54</v>
      </c>
      <c r="B72" s="15" t="s">
        <v>94</v>
      </c>
      <c r="C72" s="11">
        <v>2</v>
      </c>
      <c r="D72" s="11" t="s">
        <v>5</v>
      </c>
    </row>
    <row r="73" spans="1:4" s="13" customFormat="1" ht="12.75" x14ac:dyDescent="0.2">
      <c r="A73" s="14">
        <f>A72+1</f>
        <v>55</v>
      </c>
      <c r="B73" s="15" t="s">
        <v>98</v>
      </c>
      <c r="C73" s="11">
        <v>1</v>
      </c>
      <c r="D73" s="11" t="s">
        <v>5</v>
      </c>
    </row>
    <row r="74" spans="1:4" s="13" customFormat="1" ht="12.75" x14ac:dyDescent="0.2">
      <c r="A74" s="14">
        <f>A73+1</f>
        <v>56</v>
      </c>
      <c r="B74" s="15" t="s">
        <v>95</v>
      </c>
      <c r="C74" s="11">
        <v>6</v>
      </c>
      <c r="D74" s="11" t="s">
        <v>5</v>
      </c>
    </row>
    <row r="75" spans="1:4" s="13" customFormat="1" ht="12.75" x14ac:dyDescent="0.2">
      <c r="A75" s="14">
        <f>A74+1</f>
        <v>57</v>
      </c>
      <c r="B75" s="15" t="s">
        <v>64</v>
      </c>
      <c r="C75" s="11">
        <v>4</v>
      </c>
      <c r="D75" s="11" t="s">
        <v>5</v>
      </c>
    </row>
    <row r="76" spans="1:4" x14ac:dyDescent="0.2">
      <c r="A76" s="14"/>
      <c r="B76" s="15"/>
      <c r="C76" s="11"/>
      <c r="D76" s="11"/>
    </row>
    <row r="77" spans="1:4" x14ac:dyDescent="0.2">
      <c r="A77" s="14">
        <f>A75+1</f>
        <v>58</v>
      </c>
      <c r="B77" s="15" t="s">
        <v>96</v>
      </c>
      <c r="C77" s="11">
        <v>4</v>
      </c>
      <c r="D77" s="11" t="s">
        <v>4</v>
      </c>
    </row>
    <row r="78" spans="1:4" x14ac:dyDescent="0.2">
      <c r="A78" s="14">
        <f t="shared" ref="A78:A80" si="13">A77+1</f>
        <v>59</v>
      </c>
      <c r="B78" s="15" t="s">
        <v>97</v>
      </c>
      <c r="C78" s="11">
        <v>2</v>
      </c>
      <c r="D78" s="11" t="s">
        <v>4</v>
      </c>
    </row>
    <row r="79" spans="1:4" x14ac:dyDescent="0.2">
      <c r="A79" s="14">
        <f t="shared" si="13"/>
        <v>60</v>
      </c>
      <c r="B79" s="15" t="s">
        <v>108</v>
      </c>
      <c r="C79" s="11">
        <v>8</v>
      </c>
      <c r="D79" s="11" t="s">
        <v>4</v>
      </c>
    </row>
    <row r="80" spans="1:4" x14ac:dyDescent="0.2">
      <c r="A80" s="14">
        <f t="shared" si="13"/>
        <v>61</v>
      </c>
      <c r="B80" s="15" t="s">
        <v>65</v>
      </c>
      <c r="C80" s="11">
        <v>6</v>
      </c>
      <c r="D80" s="11" t="s">
        <v>4</v>
      </c>
    </row>
    <row r="81" spans="1:5" x14ac:dyDescent="0.2">
      <c r="A81" s="14"/>
      <c r="B81" s="15"/>
      <c r="C81" s="11"/>
      <c r="D81" s="11"/>
    </row>
    <row r="82" spans="1:5" x14ac:dyDescent="0.2">
      <c r="A82" s="14">
        <f>A80+1</f>
        <v>62</v>
      </c>
      <c r="B82" s="15" t="s">
        <v>99</v>
      </c>
      <c r="C82" s="11">
        <v>3</v>
      </c>
      <c r="D82" s="11" t="s">
        <v>4</v>
      </c>
    </row>
    <row r="83" spans="1:5" x14ac:dyDescent="0.2">
      <c r="A83" s="14">
        <f t="shared" ref="A83" si="14">A82+1</f>
        <v>63</v>
      </c>
      <c r="B83" s="15" t="s">
        <v>100</v>
      </c>
      <c r="C83" s="11">
        <v>1</v>
      </c>
      <c r="D83" s="11" t="s">
        <v>4</v>
      </c>
    </row>
    <row r="84" spans="1:5" x14ac:dyDescent="0.2">
      <c r="A84" s="14"/>
      <c r="B84" s="15"/>
      <c r="C84" s="11"/>
      <c r="D84" s="11"/>
    </row>
    <row r="85" spans="1:5" s="17" customFormat="1" x14ac:dyDescent="0.2">
      <c r="A85" s="14">
        <f>A83+1</f>
        <v>64</v>
      </c>
      <c r="B85" s="15" t="s">
        <v>101</v>
      </c>
      <c r="C85" s="11">
        <v>6</v>
      </c>
      <c r="D85" s="11" t="s">
        <v>4</v>
      </c>
    </row>
    <row r="86" spans="1:5" s="17" customFormat="1" x14ac:dyDescent="0.2">
      <c r="A86" s="14">
        <f t="shared" ref="A86" si="15">A85+1</f>
        <v>65</v>
      </c>
      <c r="B86" s="15" t="s">
        <v>102</v>
      </c>
      <c r="C86" s="11">
        <v>4</v>
      </c>
      <c r="D86" s="11" t="s">
        <v>4</v>
      </c>
    </row>
    <row r="87" spans="1:5" x14ac:dyDescent="0.2">
      <c r="A87" s="14"/>
      <c r="B87" s="15"/>
      <c r="C87" s="11"/>
      <c r="D87" s="11"/>
    </row>
    <row r="88" spans="1:5" ht="15.75" x14ac:dyDescent="0.2">
      <c r="A88" s="14"/>
      <c r="B88" s="32" t="s">
        <v>109</v>
      </c>
      <c r="C88" s="33"/>
      <c r="D88" s="15"/>
    </row>
    <row r="89" spans="1:5" ht="38.25" x14ac:dyDescent="0.2">
      <c r="A89" s="14">
        <f>A86+1</f>
        <v>66</v>
      </c>
      <c r="B89" s="18" t="s">
        <v>110</v>
      </c>
      <c r="C89" s="11">
        <v>21</v>
      </c>
      <c r="D89" s="11" t="s">
        <v>5</v>
      </c>
      <c r="E89" s="19"/>
    </row>
    <row r="90" spans="1:5" ht="38.25" x14ac:dyDescent="0.2">
      <c r="A90" s="14">
        <f t="shared" ref="A90:A93" si="16">A89+1</f>
        <v>67</v>
      </c>
      <c r="B90" s="18" t="s">
        <v>111</v>
      </c>
      <c r="C90" s="11">
        <v>44</v>
      </c>
      <c r="D90" s="11" t="s">
        <v>5</v>
      </c>
      <c r="E90" s="19"/>
    </row>
    <row r="91" spans="1:5" ht="38.25" x14ac:dyDescent="0.2">
      <c r="A91" s="14">
        <f t="shared" si="16"/>
        <v>68</v>
      </c>
      <c r="B91" s="18" t="s">
        <v>112</v>
      </c>
      <c r="C91" s="11">
        <v>23</v>
      </c>
      <c r="D91" s="11" t="s">
        <v>5</v>
      </c>
      <c r="E91" s="19"/>
    </row>
    <row r="92" spans="1:5" ht="25.5" x14ac:dyDescent="0.2">
      <c r="A92" s="14">
        <f t="shared" si="16"/>
        <v>69</v>
      </c>
      <c r="B92" s="18" t="s">
        <v>113</v>
      </c>
      <c r="C92" s="11">
        <v>6</v>
      </c>
      <c r="D92" s="11" t="s">
        <v>4</v>
      </c>
      <c r="E92" s="19"/>
    </row>
    <row r="93" spans="1:5" ht="25.5" x14ac:dyDescent="0.2">
      <c r="A93" s="14">
        <f t="shared" si="16"/>
        <v>70</v>
      </c>
      <c r="B93" s="18" t="s">
        <v>114</v>
      </c>
      <c r="C93" s="11">
        <v>4</v>
      </c>
      <c r="D93" s="11" t="s">
        <v>4</v>
      </c>
      <c r="E93" s="19"/>
    </row>
    <row r="94" spans="1:5" x14ac:dyDescent="0.2">
      <c r="A94" s="14"/>
      <c r="B94" s="15"/>
      <c r="C94" s="11"/>
      <c r="D94" s="11"/>
    </row>
    <row r="95" spans="1:5" ht="15.75" x14ac:dyDescent="0.2">
      <c r="A95" s="14"/>
      <c r="B95" s="32" t="s">
        <v>115</v>
      </c>
      <c r="C95" s="11"/>
      <c r="D95" s="11"/>
    </row>
    <row r="96" spans="1:5" x14ac:dyDescent="0.2">
      <c r="A96" s="14">
        <f>A93+1</f>
        <v>71</v>
      </c>
      <c r="B96" s="15" t="s">
        <v>70</v>
      </c>
      <c r="C96" s="11">
        <v>2</v>
      </c>
      <c r="D96" s="11" t="s">
        <v>4</v>
      </c>
    </row>
    <row r="97" spans="1:4" x14ac:dyDescent="0.2">
      <c r="A97" s="14">
        <f t="shared" ref="A97:A99" si="17">A96+1</f>
        <v>72</v>
      </c>
      <c r="B97" s="15" t="s">
        <v>38</v>
      </c>
      <c r="C97" s="11">
        <v>12</v>
      </c>
      <c r="D97" s="11" t="s">
        <v>4</v>
      </c>
    </row>
    <row r="98" spans="1:4" x14ac:dyDescent="0.2">
      <c r="A98" s="14">
        <f t="shared" si="17"/>
        <v>73</v>
      </c>
      <c r="B98" s="15" t="s">
        <v>39</v>
      </c>
      <c r="C98" s="11">
        <v>6</v>
      </c>
      <c r="D98" s="11" t="s">
        <v>4</v>
      </c>
    </row>
    <row r="99" spans="1:4" x14ac:dyDescent="0.2">
      <c r="A99" s="14">
        <f t="shared" si="17"/>
        <v>74</v>
      </c>
      <c r="B99" s="15" t="s">
        <v>151</v>
      </c>
      <c r="C99" s="11">
        <v>8</v>
      </c>
      <c r="D99" s="11" t="s">
        <v>4</v>
      </c>
    </row>
    <row r="100" spans="1:4" x14ac:dyDescent="0.2">
      <c r="A100" s="14">
        <f>A99+1</f>
        <v>75</v>
      </c>
      <c r="B100" s="15" t="s">
        <v>139</v>
      </c>
      <c r="C100" s="11">
        <v>28</v>
      </c>
      <c r="D100" s="11" t="s">
        <v>4</v>
      </c>
    </row>
    <row r="101" spans="1:4" x14ac:dyDescent="0.2">
      <c r="A101" s="14"/>
      <c r="B101" s="15"/>
      <c r="C101" s="11"/>
      <c r="D101" s="11"/>
    </row>
    <row r="102" spans="1:4" x14ac:dyDescent="0.2">
      <c r="A102" s="14">
        <f>A100+1</f>
        <v>76</v>
      </c>
      <c r="B102" s="15" t="s">
        <v>116</v>
      </c>
      <c r="C102" s="11">
        <v>1</v>
      </c>
      <c r="D102" s="11" t="s">
        <v>4</v>
      </c>
    </row>
    <row r="103" spans="1:4" x14ac:dyDescent="0.2">
      <c r="A103" s="14">
        <f t="shared" ref="A103" si="18">A102+1</f>
        <v>77</v>
      </c>
      <c r="B103" s="15" t="s">
        <v>51</v>
      </c>
      <c r="C103" s="11">
        <v>4</v>
      </c>
      <c r="D103" s="11" t="s">
        <v>4</v>
      </c>
    </row>
    <row r="104" spans="1:4" x14ac:dyDescent="0.2">
      <c r="A104" s="14"/>
      <c r="B104" s="15"/>
      <c r="C104" s="11"/>
      <c r="D104" s="11"/>
    </row>
    <row r="105" spans="1:4" s="24" customFormat="1" x14ac:dyDescent="0.2">
      <c r="A105" s="14">
        <f>A103+1</f>
        <v>78</v>
      </c>
      <c r="B105" s="15" t="s">
        <v>136</v>
      </c>
      <c r="C105" s="11">
        <v>6</v>
      </c>
      <c r="D105" s="11" t="s">
        <v>4</v>
      </c>
    </row>
    <row r="106" spans="1:4" x14ac:dyDescent="0.2">
      <c r="A106" s="14"/>
      <c r="B106" s="15"/>
      <c r="C106" s="11"/>
      <c r="D106" s="11"/>
    </row>
    <row r="107" spans="1:4" s="17" customFormat="1" ht="25.5" x14ac:dyDescent="0.2">
      <c r="A107" s="14">
        <f>A105+1</f>
        <v>79</v>
      </c>
      <c r="B107" s="15" t="s">
        <v>80</v>
      </c>
      <c r="C107" s="11">
        <v>1</v>
      </c>
      <c r="D107" s="11" t="s">
        <v>52</v>
      </c>
    </row>
    <row r="108" spans="1:4" x14ac:dyDescent="0.2">
      <c r="A108" s="14"/>
      <c r="B108" s="15"/>
      <c r="C108" s="16"/>
      <c r="D108" s="16"/>
    </row>
    <row r="109" spans="1:4" ht="15.75" x14ac:dyDescent="0.2">
      <c r="A109" s="14"/>
      <c r="B109" s="32" t="s">
        <v>117</v>
      </c>
      <c r="C109" s="16"/>
      <c r="D109" s="16"/>
    </row>
    <row r="110" spans="1:4" x14ac:dyDescent="0.2">
      <c r="A110" s="14">
        <f>A107+1</f>
        <v>80</v>
      </c>
      <c r="B110" s="15" t="s">
        <v>71</v>
      </c>
      <c r="C110" s="16">
        <v>146</v>
      </c>
      <c r="D110" s="16" t="s">
        <v>4</v>
      </c>
    </row>
    <row r="111" spans="1:4" s="28" customFormat="1" x14ac:dyDescent="0.2">
      <c r="A111" s="14">
        <f t="shared" ref="A111:A112" si="19">A110+1</f>
        <v>81</v>
      </c>
      <c r="B111" s="15" t="s">
        <v>193</v>
      </c>
      <c r="C111" s="16">
        <v>26</v>
      </c>
      <c r="D111" s="16" t="s">
        <v>4</v>
      </c>
    </row>
    <row r="112" spans="1:4" x14ac:dyDescent="0.2">
      <c r="A112" s="14">
        <f t="shared" si="19"/>
        <v>82</v>
      </c>
      <c r="B112" s="15" t="s">
        <v>145</v>
      </c>
      <c r="C112" s="16">
        <v>18</v>
      </c>
      <c r="D112" s="16" t="s">
        <v>4</v>
      </c>
    </row>
    <row r="113" spans="1:5" x14ac:dyDescent="0.2">
      <c r="A113" s="14">
        <f t="shared" ref="A113:A123" si="20">A112+1</f>
        <v>83</v>
      </c>
      <c r="B113" s="15" t="s">
        <v>74</v>
      </c>
      <c r="C113" s="16">
        <v>42</v>
      </c>
      <c r="D113" s="16" t="s">
        <v>4</v>
      </c>
    </row>
    <row r="114" spans="1:5" s="17" customFormat="1" x14ac:dyDescent="0.2">
      <c r="A114" s="14">
        <f t="shared" si="20"/>
        <v>84</v>
      </c>
      <c r="B114" s="15" t="s">
        <v>40</v>
      </c>
      <c r="C114" s="16">
        <v>162</v>
      </c>
      <c r="D114" s="16" t="s">
        <v>4</v>
      </c>
      <c r="E114" s="11"/>
    </row>
    <row r="115" spans="1:5" s="17" customFormat="1" x14ac:dyDescent="0.2">
      <c r="A115" s="14">
        <f t="shared" si="20"/>
        <v>85</v>
      </c>
      <c r="B115" s="15" t="s">
        <v>41</v>
      </c>
      <c r="C115" s="16">
        <v>40</v>
      </c>
      <c r="D115" s="16" t="s">
        <v>4</v>
      </c>
      <c r="E115" s="11"/>
    </row>
    <row r="116" spans="1:5" s="17" customFormat="1" x14ac:dyDescent="0.2">
      <c r="A116" s="14">
        <f t="shared" si="20"/>
        <v>86</v>
      </c>
      <c r="B116" s="15" t="s">
        <v>42</v>
      </c>
      <c r="C116" s="16">
        <v>225</v>
      </c>
      <c r="D116" s="16" t="s">
        <v>4</v>
      </c>
      <c r="E116" s="11"/>
    </row>
    <row r="117" spans="1:5" s="17" customFormat="1" x14ac:dyDescent="0.2">
      <c r="A117" s="14">
        <f t="shared" si="20"/>
        <v>87</v>
      </c>
      <c r="B117" s="15" t="s">
        <v>43</v>
      </c>
      <c r="C117" s="16">
        <v>52</v>
      </c>
      <c r="D117" s="16" t="s">
        <v>4</v>
      </c>
      <c r="E117" s="11"/>
    </row>
    <row r="118" spans="1:5" s="17" customFormat="1" x14ac:dyDescent="0.2">
      <c r="A118" s="14">
        <f t="shared" si="20"/>
        <v>88</v>
      </c>
      <c r="B118" s="15" t="s">
        <v>44</v>
      </c>
      <c r="C118" s="16">
        <v>60</v>
      </c>
      <c r="D118" s="16" t="s">
        <v>4</v>
      </c>
    </row>
    <row r="119" spans="1:5" s="17" customFormat="1" x14ac:dyDescent="0.2">
      <c r="A119" s="14">
        <f t="shared" si="20"/>
        <v>89</v>
      </c>
      <c r="B119" s="15" t="s">
        <v>45</v>
      </c>
      <c r="C119" s="16">
        <v>6</v>
      </c>
      <c r="D119" s="16" t="s">
        <v>4</v>
      </c>
    </row>
    <row r="120" spans="1:5" s="17" customFormat="1" x14ac:dyDescent="0.2">
      <c r="A120" s="14">
        <f t="shared" si="20"/>
        <v>90</v>
      </c>
      <c r="B120" s="15" t="s">
        <v>140</v>
      </c>
      <c r="C120" s="16">
        <v>18</v>
      </c>
      <c r="D120" s="16" t="s">
        <v>4</v>
      </c>
    </row>
    <row r="121" spans="1:5" s="17" customFormat="1" x14ac:dyDescent="0.2">
      <c r="A121" s="14">
        <f t="shared" si="20"/>
        <v>91</v>
      </c>
      <c r="B121" s="15" t="s">
        <v>14</v>
      </c>
      <c r="C121" s="16">
        <v>125</v>
      </c>
      <c r="D121" s="16" t="s">
        <v>4</v>
      </c>
    </row>
    <row r="122" spans="1:5" s="17" customFormat="1" x14ac:dyDescent="0.2">
      <c r="A122" s="14">
        <f t="shared" si="20"/>
        <v>92</v>
      </c>
      <c r="B122" s="15" t="s">
        <v>15</v>
      </c>
      <c r="C122" s="16">
        <v>84</v>
      </c>
      <c r="D122" s="16" t="s">
        <v>4</v>
      </c>
    </row>
    <row r="123" spans="1:5" s="17" customFormat="1" ht="25.5" x14ac:dyDescent="0.2">
      <c r="A123" s="14">
        <f t="shared" si="20"/>
        <v>93</v>
      </c>
      <c r="B123" s="18" t="s">
        <v>75</v>
      </c>
      <c r="C123" s="16">
        <v>520</v>
      </c>
      <c r="D123" s="16" t="s">
        <v>4</v>
      </c>
    </row>
    <row r="124" spans="1:5" x14ac:dyDescent="0.2">
      <c r="A124" s="14"/>
      <c r="B124" s="18"/>
      <c r="C124" s="11"/>
      <c r="D124" s="11"/>
    </row>
    <row r="125" spans="1:5" ht="15.75" x14ac:dyDescent="0.2">
      <c r="A125" s="14"/>
      <c r="B125" s="32" t="s">
        <v>118</v>
      </c>
      <c r="C125" s="16"/>
      <c r="D125" s="16"/>
    </row>
    <row r="126" spans="1:5" x14ac:dyDescent="0.2">
      <c r="A126" s="14">
        <v>94</v>
      </c>
      <c r="B126" s="18" t="s">
        <v>72</v>
      </c>
      <c r="C126" s="11">
        <v>75</v>
      </c>
      <c r="D126" s="11" t="s">
        <v>6</v>
      </c>
    </row>
    <row r="127" spans="1:5" ht="25.5" x14ac:dyDescent="0.2">
      <c r="A127" s="14">
        <f t="shared" ref="A127" si="21">A126+1</f>
        <v>95</v>
      </c>
      <c r="B127" s="18" t="s">
        <v>73</v>
      </c>
      <c r="C127" s="11">
        <v>75</v>
      </c>
      <c r="D127" s="11" t="s">
        <v>6</v>
      </c>
    </row>
    <row r="128" spans="1:5" ht="15.75" x14ac:dyDescent="0.2">
      <c r="A128" s="14"/>
      <c r="B128" s="32"/>
      <c r="C128" s="16"/>
      <c r="D128" s="16"/>
    </row>
    <row r="129" spans="1:8" x14ac:dyDescent="0.2">
      <c r="A129" s="14">
        <v>96</v>
      </c>
      <c r="B129" s="18" t="s">
        <v>46</v>
      </c>
      <c r="C129" s="11">
        <v>268</v>
      </c>
      <c r="D129" s="11" t="s">
        <v>5</v>
      </c>
      <c r="F129">
        <v>0.21</v>
      </c>
      <c r="G129">
        <f>F129*3.14*C129</f>
        <v>176.7192</v>
      </c>
    </row>
    <row r="130" spans="1:8" x14ac:dyDescent="0.2">
      <c r="A130" s="14">
        <f t="shared" ref="A130:A134" si="22">A129+1</f>
        <v>97</v>
      </c>
      <c r="B130" s="18" t="s">
        <v>47</v>
      </c>
      <c r="C130" s="11">
        <v>1</v>
      </c>
      <c r="D130" s="11" t="s">
        <v>5</v>
      </c>
      <c r="F130">
        <v>0.17499999999999999</v>
      </c>
      <c r="G130">
        <f t="shared" ref="G130:G134" si="23">F130*3.14*C130</f>
        <v>0.54949999999999999</v>
      </c>
    </row>
    <row r="131" spans="1:8" x14ac:dyDescent="0.2">
      <c r="A131" s="14">
        <f t="shared" si="22"/>
        <v>98</v>
      </c>
      <c r="B131" s="18" t="s">
        <v>48</v>
      </c>
      <c r="C131" s="11">
        <v>370</v>
      </c>
      <c r="D131" s="11" t="s">
        <v>5</v>
      </c>
      <c r="F131">
        <v>0.16300000000000001</v>
      </c>
      <c r="G131">
        <f t="shared" si="23"/>
        <v>189.37340000000003</v>
      </c>
    </row>
    <row r="132" spans="1:8" x14ac:dyDescent="0.2">
      <c r="A132" s="14">
        <f t="shared" si="22"/>
        <v>99</v>
      </c>
      <c r="B132" s="18" t="s">
        <v>49</v>
      </c>
      <c r="C132" s="11">
        <v>4</v>
      </c>
      <c r="D132" s="11" t="s">
        <v>5</v>
      </c>
      <c r="F132">
        <v>0.13</v>
      </c>
      <c r="G132">
        <f t="shared" si="23"/>
        <v>1.6328</v>
      </c>
    </row>
    <row r="133" spans="1:8" x14ac:dyDescent="0.2">
      <c r="A133" s="14">
        <f t="shared" si="22"/>
        <v>100</v>
      </c>
      <c r="B133" s="18" t="s">
        <v>53</v>
      </c>
      <c r="C133" s="11">
        <v>105</v>
      </c>
      <c r="D133" s="11" t="s">
        <v>5</v>
      </c>
      <c r="F133">
        <v>0.12</v>
      </c>
      <c r="G133">
        <f t="shared" si="23"/>
        <v>39.564</v>
      </c>
    </row>
    <row r="134" spans="1:8" x14ac:dyDescent="0.2">
      <c r="A134" s="14">
        <f t="shared" si="22"/>
        <v>101</v>
      </c>
      <c r="B134" s="18" t="s">
        <v>54</v>
      </c>
      <c r="C134" s="11">
        <v>6</v>
      </c>
      <c r="D134" s="11" t="s">
        <v>5</v>
      </c>
      <c r="F134">
        <v>0.92</v>
      </c>
      <c r="G134">
        <f t="shared" si="23"/>
        <v>17.332800000000002</v>
      </c>
    </row>
    <row r="135" spans="1:8" x14ac:dyDescent="0.2">
      <c r="A135" s="14"/>
      <c r="B135" s="18"/>
      <c r="C135" s="11"/>
      <c r="D135" s="11"/>
      <c r="G135">
        <f>SUM(G129:G134)</f>
        <v>425.17170000000004</v>
      </c>
    </row>
    <row r="136" spans="1:8" x14ac:dyDescent="0.2">
      <c r="A136" s="14">
        <f>A134+1</f>
        <v>102</v>
      </c>
      <c r="B136" s="18" t="s">
        <v>50</v>
      </c>
      <c r="C136" s="11">
        <v>510</v>
      </c>
      <c r="D136" s="11" t="s">
        <v>6</v>
      </c>
    </row>
    <row r="137" spans="1:8" x14ac:dyDescent="0.2">
      <c r="A137" s="14"/>
      <c r="B137" s="34"/>
      <c r="C137" s="16"/>
      <c r="D137" s="16"/>
    </row>
    <row r="138" spans="1:8" ht="15.75" x14ac:dyDescent="0.2">
      <c r="A138" s="14"/>
      <c r="B138" s="32" t="s">
        <v>79</v>
      </c>
      <c r="C138" s="16"/>
      <c r="D138" s="16"/>
    </row>
    <row r="139" spans="1:8" x14ac:dyDescent="0.2">
      <c r="A139" s="14">
        <f>A136+1</f>
        <v>103</v>
      </c>
      <c r="B139" s="18" t="s">
        <v>8</v>
      </c>
      <c r="C139" s="11">
        <v>6.1630000000000003</v>
      </c>
      <c r="D139" s="11" t="s">
        <v>9</v>
      </c>
      <c r="E139" s="22"/>
      <c r="F139" s="22" t="s">
        <v>141</v>
      </c>
      <c r="G139" s="22"/>
      <c r="H139" s="22"/>
    </row>
    <row r="140" spans="1:8" x14ac:dyDescent="0.2">
      <c r="A140" s="14">
        <f>A139+1</f>
        <v>104</v>
      </c>
      <c r="B140" s="18" t="s">
        <v>194</v>
      </c>
      <c r="C140" s="11">
        <v>3.06</v>
      </c>
      <c r="D140" s="11" t="s">
        <v>9</v>
      </c>
      <c r="E140" s="17"/>
      <c r="F140" s="22" t="s">
        <v>191</v>
      </c>
      <c r="G140" s="22"/>
      <c r="H140" s="22"/>
    </row>
    <row r="141" spans="1:8" x14ac:dyDescent="0.2">
      <c r="A141" s="14">
        <f>A140+1</f>
        <v>105</v>
      </c>
      <c r="B141" s="20" t="s">
        <v>10</v>
      </c>
      <c r="C141" s="11">
        <v>1</v>
      </c>
      <c r="D141" s="11" t="s">
        <v>11</v>
      </c>
    </row>
    <row r="142" spans="1:8" x14ac:dyDescent="0.2">
      <c r="A142" s="14">
        <f>A141+1</f>
        <v>106</v>
      </c>
      <c r="B142" s="20" t="s">
        <v>12</v>
      </c>
      <c r="C142" s="11">
        <v>1</v>
      </c>
      <c r="D142" s="11" t="s">
        <v>11</v>
      </c>
    </row>
    <row r="143" spans="1:8" x14ac:dyDescent="0.2">
      <c r="A143" s="14">
        <f>A142+1</f>
        <v>107</v>
      </c>
      <c r="B143" s="20" t="s">
        <v>13</v>
      </c>
      <c r="C143" s="11">
        <v>1</v>
      </c>
      <c r="D143" s="11" t="s">
        <v>11</v>
      </c>
    </row>
    <row r="144" spans="1:8" x14ac:dyDescent="0.2">
      <c r="A144" s="14"/>
      <c r="B144" s="20"/>
      <c r="C144" s="11"/>
      <c r="D144" s="11"/>
    </row>
    <row r="145" spans="1:5" s="17" customFormat="1" x14ac:dyDescent="0.2">
      <c r="A145" s="14">
        <f>A143+1</f>
        <v>108</v>
      </c>
      <c r="B145" s="20" t="s">
        <v>81</v>
      </c>
      <c r="C145" s="11">
        <v>1</v>
      </c>
      <c r="D145" s="11" t="s">
        <v>11</v>
      </c>
    </row>
    <row r="146" spans="1:5" s="17" customFormat="1" x14ac:dyDescent="0.2">
      <c r="A146" s="14">
        <f>A145+1</f>
        <v>109</v>
      </c>
      <c r="B146" s="20" t="s">
        <v>82</v>
      </c>
      <c r="C146" s="11">
        <v>1</v>
      </c>
      <c r="D146" s="11" t="s">
        <v>11</v>
      </c>
    </row>
    <row r="147" spans="1:5" s="17" customFormat="1" x14ac:dyDescent="0.2">
      <c r="A147" s="14"/>
      <c r="B147" s="20"/>
      <c r="C147" s="11"/>
      <c r="D147" s="11"/>
    </row>
    <row r="148" spans="1:5" s="17" customFormat="1" x14ac:dyDescent="0.2">
      <c r="A148" s="14">
        <f>A146+1</f>
        <v>110</v>
      </c>
      <c r="B148" s="20" t="s">
        <v>78</v>
      </c>
      <c r="C148" s="11">
        <v>754</v>
      </c>
      <c r="D148" s="11" t="s">
        <v>5</v>
      </c>
    </row>
    <row r="149" spans="1:5" s="17" customFormat="1" x14ac:dyDescent="0.2">
      <c r="A149" s="14">
        <f>A148+1</f>
        <v>111</v>
      </c>
      <c r="B149" s="20" t="s">
        <v>76</v>
      </c>
      <c r="C149" s="11">
        <v>115</v>
      </c>
      <c r="D149" s="11" t="s">
        <v>5</v>
      </c>
    </row>
    <row r="150" spans="1:5" s="17" customFormat="1" x14ac:dyDescent="0.2">
      <c r="A150" s="14">
        <f>A149+1</f>
        <v>112</v>
      </c>
      <c r="B150" s="20" t="s">
        <v>77</v>
      </c>
      <c r="C150" s="11">
        <v>639</v>
      </c>
      <c r="D150" s="11" t="s">
        <v>5</v>
      </c>
    </row>
    <row r="151" spans="1:5" s="17" customFormat="1" x14ac:dyDescent="0.2">
      <c r="A151" s="14"/>
      <c r="B151" s="20"/>
      <c r="C151" s="11"/>
      <c r="D151" s="11"/>
    </row>
    <row r="152" spans="1:5" s="17" customFormat="1" ht="25.5" x14ac:dyDescent="0.2">
      <c r="A152" s="14">
        <f>A150+1</f>
        <v>113</v>
      </c>
      <c r="B152" s="18" t="s">
        <v>83</v>
      </c>
      <c r="C152" s="11">
        <v>1</v>
      </c>
      <c r="D152" s="11" t="s">
        <v>52</v>
      </c>
    </row>
    <row r="153" spans="1:5" s="17" customFormat="1" x14ac:dyDescent="0.2">
      <c r="A153" s="14">
        <f>A152+1</f>
        <v>114</v>
      </c>
      <c r="B153" s="20" t="s">
        <v>84</v>
      </c>
      <c r="C153" s="11">
        <v>1</v>
      </c>
      <c r="D153" s="11" t="s">
        <v>52</v>
      </c>
    </row>
    <row r="154" spans="1:5" s="17" customFormat="1" x14ac:dyDescent="0.2">
      <c r="A154" s="14">
        <f>A153+1</f>
        <v>115</v>
      </c>
      <c r="B154" s="20" t="s">
        <v>85</v>
      </c>
      <c r="C154" s="11">
        <v>7</v>
      </c>
      <c r="D154" s="11" t="s">
        <v>4</v>
      </c>
    </row>
    <row r="155" spans="1:5" x14ac:dyDescent="0.2">
      <c r="A155" s="14"/>
      <c r="B155" s="20"/>
      <c r="C155" s="11"/>
      <c r="D155" s="11"/>
    </row>
    <row r="156" spans="1:5" s="24" customFormat="1" x14ac:dyDescent="0.2">
      <c r="A156" s="14">
        <f>A154+1</f>
        <v>116</v>
      </c>
      <c r="B156" s="20" t="s">
        <v>146</v>
      </c>
      <c r="C156" s="11">
        <v>5</v>
      </c>
      <c r="D156" s="11" t="s">
        <v>4</v>
      </c>
    </row>
    <row r="157" spans="1:5" s="17" customFormat="1" x14ac:dyDescent="0.2">
      <c r="A157" s="14"/>
      <c r="B157" s="20"/>
      <c r="C157" s="11"/>
      <c r="D157" s="11"/>
    </row>
    <row r="158" spans="1:5" s="17" customFormat="1" x14ac:dyDescent="0.2">
      <c r="A158" s="14">
        <f>A156+1</f>
        <v>117</v>
      </c>
      <c r="B158" s="20" t="s">
        <v>188</v>
      </c>
      <c r="C158" s="11">
        <v>1</v>
      </c>
      <c r="D158" s="11" t="s">
        <v>52</v>
      </c>
      <c r="E158" s="26">
        <v>18000</v>
      </c>
    </row>
    <row r="159" spans="1:5" x14ac:dyDescent="0.2">
      <c r="A159" s="14"/>
      <c r="B159" s="18"/>
      <c r="C159" s="11"/>
      <c r="D159" s="11"/>
    </row>
    <row r="160" spans="1:5" s="4" customFormat="1" ht="15.75" x14ac:dyDescent="0.25">
      <c r="A160" s="29"/>
      <c r="B160" s="31" t="s">
        <v>120</v>
      </c>
      <c r="C160" s="7"/>
      <c r="D160" s="7"/>
    </row>
    <row r="161" spans="1:7" x14ac:dyDescent="0.2">
      <c r="A161" s="14" t="s">
        <v>0</v>
      </c>
      <c r="B161" s="15" t="s">
        <v>1</v>
      </c>
      <c r="C161" s="16" t="s">
        <v>2</v>
      </c>
      <c r="D161" s="16" t="s">
        <v>3</v>
      </c>
    </row>
    <row r="162" spans="1:7" ht="15.75" x14ac:dyDescent="0.2">
      <c r="A162" s="14"/>
      <c r="B162" s="32" t="s">
        <v>121</v>
      </c>
      <c r="C162" s="33"/>
      <c r="D162" s="15"/>
    </row>
    <row r="163" spans="1:7" s="13" customFormat="1" ht="25.5" x14ac:dyDescent="0.2">
      <c r="A163" s="14">
        <v>1</v>
      </c>
      <c r="B163" s="15" t="s">
        <v>157</v>
      </c>
      <c r="C163" s="11">
        <v>1.8</v>
      </c>
      <c r="D163" s="11" t="s">
        <v>7</v>
      </c>
      <c r="E163" s="13" t="s">
        <v>158</v>
      </c>
    </row>
    <row r="164" spans="1:7" s="13" customFormat="1" ht="25.5" x14ac:dyDescent="0.2">
      <c r="A164" s="14">
        <f t="shared" ref="A164:A171" si="24">A163+1</f>
        <v>2</v>
      </c>
      <c r="B164" s="15" t="s">
        <v>152</v>
      </c>
      <c r="C164" s="11">
        <v>7</v>
      </c>
      <c r="D164" s="11" t="s">
        <v>7</v>
      </c>
      <c r="E164" s="13" t="s">
        <v>159</v>
      </c>
    </row>
    <row r="165" spans="1:7" s="13" customFormat="1" ht="12.75" x14ac:dyDescent="0.2">
      <c r="A165" s="14">
        <f t="shared" si="24"/>
        <v>3</v>
      </c>
      <c r="B165" s="15" t="s">
        <v>156</v>
      </c>
      <c r="C165" s="11">
        <v>7</v>
      </c>
      <c r="D165" s="11" t="s">
        <v>7</v>
      </c>
      <c r="E165" s="13" t="s">
        <v>159</v>
      </c>
    </row>
    <row r="166" spans="1:7" s="13" customFormat="1" ht="12.75" x14ac:dyDescent="0.2">
      <c r="A166" s="14">
        <f t="shared" si="24"/>
        <v>4</v>
      </c>
      <c r="B166" s="15" t="s">
        <v>148</v>
      </c>
      <c r="C166" s="11">
        <v>7</v>
      </c>
      <c r="D166" s="11" t="s">
        <v>7</v>
      </c>
      <c r="E166" s="13" t="s">
        <v>159</v>
      </c>
    </row>
    <row r="167" spans="1:7" s="13" customFormat="1" ht="12.75" x14ac:dyDescent="0.2">
      <c r="A167" s="14">
        <f t="shared" si="24"/>
        <v>5</v>
      </c>
      <c r="B167" s="15" t="s">
        <v>149</v>
      </c>
      <c r="C167" s="11">
        <v>7</v>
      </c>
      <c r="D167" s="11" t="s">
        <v>7</v>
      </c>
      <c r="E167" s="13" t="s">
        <v>159</v>
      </c>
    </row>
    <row r="168" spans="1:7" s="13" customFormat="1" ht="12.75" x14ac:dyDescent="0.2">
      <c r="A168" s="14">
        <f t="shared" si="24"/>
        <v>6</v>
      </c>
      <c r="B168" s="15" t="s">
        <v>150</v>
      </c>
      <c r="C168" s="11">
        <v>2.1</v>
      </c>
      <c r="D168" s="11" t="s">
        <v>7</v>
      </c>
      <c r="E168" s="13" t="s">
        <v>160</v>
      </c>
    </row>
    <row r="169" spans="1:7" s="13" customFormat="1" ht="14.25" customHeight="1" x14ac:dyDescent="0.2">
      <c r="A169" s="14">
        <f t="shared" si="24"/>
        <v>7</v>
      </c>
      <c r="B169" s="15" t="s">
        <v>153</v>
      </c>
      <c r="C169" s="11">
        <v>4.9000000000000004</v>
      </c>
      <c r="D169" s="11" t="s">
        <v>7</v>
      </c>
      <c r="E169" s="13" t="s">
        <v>161</v>
      </c>
    </row>
    <row r="170" spans="1:7" s="13" customFormat="1" ht="25.5" x14ac:dyDescent="0.2">
      <c r="A170" s="14">
        <f t="shared" si="24"/>
        <v>8</v>
      </c>
      <c r="B170" s="15" t="s">
        <v>162</v>
      </c>
      <c r="C170" s="11">
        <v>35</v>
      </c>
      <c r="D170" s="11" t="s">
        <v>6</v>
      </c>
      <c r="E170" s="13" t="s">
        <v>154</v>
      </c>
    </row>
    <row r="171" spans="1:7" s="13" customFormat="1" ht="12.75" x14ac:dyDescent="0.2">
      <c r="A171" s="14">
        <f t="shared" si="24"/>
        <v>9</v>
      </c>
      <c r="B171" s="15" t="s">
        <v>155</v>
      </c>
      <c r="C171" s="11">
        <v>35</v>
      </c>
      <c r="D171" s="11" t="s">
        <v>6</v>
      </c>
      <c r="E171" s="13" t="s">
        <v>154</v>
      </c>
    </row>
    <row r="172" spans="1:7" s="13" customFormat="1" ht="12.75" x14ac:dyDescent="0.2">
      <c r="A172" s="14"/>
      <c r="B172" s="15"/>
      <c r="C172" s="11"/>
      <c r="D172" s="11"/>
    </row>
    <row r="173" spans="1:7" ht="15.75" x14ac:dyDescent="0.2">
      <c r="A173" s="14"/>
      <c r="B173" s="32" t="s">
        <v>123</v>
      </c>
      <c r="C173" s="33"/>
      <c r="D173" s="15"/>
    </row>
    <row r="174" spans="1:7" s="13" customFormat="1" ht="38.25" x14ac:dyDescent="0.2">
      <c r="A174" s="14">
        <v>10</v>
      </c>
      <c r="B174" s="15" t="s">
        <v>147</v>
      </c>
      <c r="C174" s="11">
        <v>24</v>
      </c>
      <c r="D174" s="11" t="s">
        <v>5</v>
      </c>
      <c r="E174" s="13" t="s">
        <v>169</v>
      </c>
      <c r="G174" s="25" t="s">
        <v>170</v>
      </c>
    </row>
    <row r="175" spans="1:7" s="13" customFormat="1" ht="38.25" x14ac:dyDescent="0.2">
      <c r="A175" s="14">
        <f>A174+1</f>
        <v>11</v>
      </c>
      <c r="B175" s="15" t="s">
        <v>164</v>
      </c>
      <c r="C175" s="11">
        <v>0.5</v>
      </c>
      <c r="D175" s="11" t="s">
        <v>7</v>
      </c>
    </row>
    <row r="176" spans="1:7" s="13" customFormat="1" ht="12.75" x14ac:dyDescent="0.2">
      <c r="A176" s="14"/>
      <c r="B176" s="15"/>
      <c r="C176" s="11"/>
      <c r="D176" s="11"/>
    </row>
    <row r="177" spans="1:7" ht="15.75" x14ac:dyDescent="0.2">
      <c r="A177" s="14"/>
      <c r="B177" s="32" t="s">
        <v>165</v>
      </c>
      <c r="C177" s="33"/>
      <c r="D177" s="15"/>
    </row>
    <row r="178" spans="1:7" s="23" customFormat="1" ht="12.75" x14ac:dyDescent="0.2">
      <c r="A178" s="14">
        <v>12</v>
      </c>
      <c r="B178" s="15" t="s">
        <v>166</v>
      </c>
      <c r="C178" s="11">
        <v>2</v>
      </c>
      <c r="D178" s="11" t="s">
        <v>6</v>
      </c>
    </row>
    <row r="179" spans="1:7" s="13" customFormat="1" ht="12.75" x14ac:dyDescent="0.2">
      <c r="A179" s="14">
        <f>A178+1</f>
        <v>13</v>
      </c>
      <c r="B179" s="15" t="s">
        <v>167</v>
      </c>
      <c r="C179" s="11">
        <v>1</v>
      </c>
      <c r="D179" s="11" t="s">
        <v>6</v>
      </c>
    </row>
    <row r="180" spans="1:7" s="13" customFormat="1" ht="12.75" x14ac:dyDescent="0.2">
      <c r="A180" s="14"/>
      <c r="B180" s="15"/>
      <c r="C180" s="11"/>
      <c r="D180" s="11"/>
    </row>
    <row r="181" spans="1:7" ht="15.75" x14ac:dyDescent="0.2">
      <c r="A181" s="14"/>
      <c r="B181" s="32" t="s">
        <v>168</v>
      </c>
      <c r="C181" s="33"/>
      <c r="D181" s="15"/>
    </row>
    <row r="182" spans="1:7" s="13" customFormat="1" ht="25.5" x14ac:dyDescent="0.2">
      <c r="A182" s="14">
        <v>14</v>
      </c>
      <c r="B182" s="15" t="s">
        <v>122</v>
      </c>
      <c r="C182" s="11">
        <v>24</v>
      </c>
      <c r="D182" s="11" t="s">
        <v>5</v>
      </c>
      <c r="E182" s="13" t="s">
        <v>169</v>
      </c>
      <c r="G182" s="25" t="s">
        <v>170</v>
      </c>
    </row>
    <row r="183" spans="1:7" s="13" customFormat="1" ht="12.75" x14ac:dyDescent="0.2">
      <c r="A183" s="14"/>
      <c r="B183" s="15"/>
      <c r="C183" s="11"/>
      <c r="D183" s="11"/>
    </row>
    <row r="184" spans="1:7" ht="15.75" x14ac:dyDescent="0.2">
      <c r="A184" s="14"/>
      <c r="B184" s="32" t="s">
        <v>171</v>
      </c>
      <c r="C184" s="33"/>
      <c r="D184" s="15"/>
    </row>
    <row r="185" spans="1:7" s="13" customFormat="1" ht="25.5" x14ac:dyDescent="0.2">
      <c r="A185" s="14">
        <v>15</v>
      </c>
      <c r="B185" s="15" t="s">
        <v>172</v>
      </c>
      <c r="C185" s="11">
        <v>2.3759999999999999</v>
      </c>
      <c r="D185" s="11" t="s">
        <v>7</v>
      </c>
      <c r="E185" s="13" t="s">
        <v>163</v>
      </c>
    </row>
    <row r="186" spans="1:7" s="13" customFormat="1" ht="12.75" x14ac:dyDescent="0.2">
      <c r="A186" s="14">
        <f>A185+1</f>
        <v>16</v>
      </c>
      <c r="B186" s="15" t="s">
        <v>173</v>
      </c>
      <c r="C186" s="11">
        <v>2.3759999999999999</v>
      </c>
      <c r="D186" s="11" t="s">
        <v>7</v>
      </c>
      <c r="E186" s="13" t="s">
        <v>163</v>
      </c>
    </row>
    <row r="187" spans="1:7" s="13" customFormat="1" ht="12.75" x14ac:dyDescent="0.2">
      <c r="A187" s="14">
        <f>A186+1</f>
        <v>17</v>
      </c>
      <c r="B187" s="15" t="s">
        <v>174</v>
      </c>
      <c r="C187" s="11">
        <v>12.574999999999999</v>
      </c>
      <c r="D187" s="11" t="s">
        <v>7</v>
      </c>
      <c r="E187" s="25" t="s">
        <v>175</v>
      </c>
    </row>
    <row r="188" spans="1:7" s="13" customFormat="1" ht="12.75" x14ac:dyDescent="0.2">
      <c r="A188" s="14"/>
      <c r="B188" s="15"/>
      <c r="C188" s="11"/>
      <c r="D188" s="11"/>
    </row>
    <row r="189" spans="1:7" ht="15.75" x14ac:dyDescent="0.2">
      <c r="A189" s="14"/>
      <c r="B189" s="32" t="s">
        <v>176</v>
      </c>
      <c r="C189" s="33"/>
      <c r="D189" s="15"/>
    </row>
    <row r="190" spans="1:7" s="13" customFormat="1" ht="12.75" x14ac:dyDescent="0.2">
      <c r="A190" s="14">
        <v>18</v>
      </c>
      <c r="B190" s="15" t="s">
        <v>177</v>
      </c>
      <c r="C190" s="11">
        <v>17</v>
      </c>
      <c r="D190" s="11" t="s">
        <v>6</v>
      </c>
      <c r="E190" s="13" t="s">
        <v>181</v>
      </c>
    </row>
    <row r="191" spans="1:7" s="13" customFormat="1" ht="25.5" x14ac:dyDescent="0.2">
      <c r="A191" s="14">
        <f>A190+1</f>
        <v>19</v>
      </c>
      <c r="B191" s="15" t="s">
        <v>178</v>
      </c>
      <c r="C191" s="11" t="s">
        <v>4</v>
      </c>
      <c r="D191" s="11">
        <v>1</v>
      </c>
      <c r="E191" s="13" t="s">
        <v>183</v>
      </c>
    </row>
    <row r="192" spans="1:7" s="13" customFormat="1" ht="12.75" x14ac:dyDescent="0.2">
      <c r="A192" s="14">
        <f>A191+1</f>
        <v>20</v>
      </c>
      <c r="B192" s="15" t="s">
        <v>179</v>
      </c>
      <c r="C192" s="11">
        <v>17</v>
      </c>
      <c r="D192" s="11" t="s">
        <v>6</v>
      </c>
    </row>
    <row r="193" spans="1:5" s="13" customFormat="1" ht="25.5" x14ac:dyDescent="0.2">
      <c r="A193" s="14">
        <f>A192+1</f>
        <v>21</v>
      </c>
      <c r="B193" s="15" t="s">
        <v>180</v>
      </c>
      <c r="C193" s="11">
        <v>20</v>
      </c>
      <c r="D193" s="11" t="s">
        <v>6</v>
      </c>
      <c r="E193" s="13" t="s">
        <v>184</v>
      </c>
    </row>
    <row r="194" spans="1:5" s="4" customFormat="1" ht="15.75" x14ac:dyDescent="0.25">
      <c r="A194" s="29"/>
      <c r="B194" s="31"/>
      <c r="C194" s="7"/>
      <c r="D194" s="7"/>
    </row>
    <row r="195" spans="1:5" ht="15.75" x14ac:dyDescent="0.2">
      <c r="A195" s="14"/>
      <c r="B195" s="32" t="s">
        <v>185</v>
      </c>
      <c r="C195" s="33"/>
      <c r="D195" s="15"/>
    </row>
    <row r="196" spans="1:5" s="13" customFormat="1" ht="25.5" x14ac:dyDescent="0.2">
      <c r="A196" s="14">
        <v>22</v>
      </c>
      <c r="B196" s="15" t="s">
        <v>186</v>
      </c>
      <c r="C196" s="11">
        <v>400</v>
      </c>
      <c r="D196" s="11" t="s">
        <v>182</v>
      </c>
    </row>
    <row r="197" spans="1:5" s="13" customFormat="1" ht="38.25" x14ac:dyDescent="0.2">
      <c r="A197" s="14">
        <f>A196+1</f>
        <v>23</v>
      </c>
      <c r="B197" s="15" t="s">
        <v>124</v>
      </c>
      <c r="C197" s="11">
        <v>4</v>
      </c>
      <c r="D197" s="11" t="s">
        <v>4</v>
      </c>
    </row>
    <row r="198" spans="1:5" s="12" customFormat="1" ht="12.75" x14ac:dyDescent="0.2">
      <c r="A198" s="14"/>
      <c r="B198" s="21" t="s">
        <v>131</v>
      </c>
      <c r="C198" s="11"/>
      <c r="D198" s="11"/>
    </row>
    <row r="199" spans="1:5" s="12" customFormat="1" ht="12.75" x14ac:dyDescent="0.2">
      <c r="A199" s="14"/>
      <c r="B199" s="21" t="s">
        <v>125</v>
      </c>
      <c r="C199" s="11"/>
      <c r="D199" s="11"/>
    </row>
    <row r="200" spans="1:5" s="12" customFormat="1" ht="12.75" x14ac:dyDescent="0.2">
      <c r="A200" s="14"/>
      <c r="B200" s="21" t="s">
        <v>126</v>
      </c>
      <c r="C200" s="11"/>
      <c r="D200" s="11"/>
    </row>
    <row r="201" spans="1:5" s="12" customFormat="1" ht="12.75" x14ac:dyDescent="0.2">
      <c r="A201" s="14"/>
      <c r="B201" s="21" t="s">
        <v>127</v>
      </c>
      <c r="C201" s="11"/>
      <c r="D201" s="11"/>
    </row>
    <row r="202" spans="1:5" s="12" customFormat="1" ht="12.75" x14ac:dyDescent="0.2">
      <c r="A202" s="14"/>
      <c r="B202" s="21" t="s">
        <v>128</v>
      </c>
      <c r="C202" s="11"/>
      <c r="D202" s="11"/>
    </row>
    <row r="203" spans="1:5" s="12" customFormat="1" ht="12.75" x14ac:dyDescent="0.2">
      <c r="A203" s="14"/>
      <c r="B203" s="21" t="s">
        <v>129</v>
      </c>
      <c r="C203" s="11"/>
      <c r="D203" s="11"/>
    </row>
    <row r="204" spans="1:5" s="12" customFormat="1" ht="12.75" x14ac:dyDescent="0.2">
      <c r="A204" s="14"/>
      <c r="B204" s="21" t="s">
        <v>189</v>
      </c>
      <c r="C204" s="11"/>
      <c r="D204" s="11"/>
    </row>
    <row r="205" spans="1:5" s="12" customFormat="1" ht="12.75" x14ac:dyDescent="0.2">
      <c r="A205" s="14"/>
      <c r="B205" s="21" t="s">
        <v>190</v>
      </c>
      <c r="C205" s="11"/>
      <c r="D205" s="11"/>
    </row>
    <row r="206" spans="1:5" s="12" customFormat="1" ht="12.75" x14ac:dyDescent="0.2">
      <c r="A206" s="14"/>
      <c r="B206" s="21" t="s">
        <v>132</v>
      </c>
      <c r="C206" s="11"/>
      <c r="D206" s="11"/>
    </row>
    <row r="207" spans="1:5" s="12" customFormat="1" ht="12.75" x14ac:dyDescent="0.2">
      <c r="A207" s="14"/>
      <c r="B207" s="21" t="s">
        <v>130</v>
      </c>
      <c r="C207" s="11"/>
      <c r="D207" s="11"/>
    </row>
    <row r="208" spans="1:5" s="12" customFormat="1" ht="12.75" x14ac:dyDescent="0.2">
      <c r="A208" s="14"/>
      <c r="B208" s="21" t="s">
        <v>133</v>
      </c>
      <c r="C208" s="11"/>
      <c r="D208" s="11"/>
    </row>
    <row r="209" spans="1:4" s="13" customFormat="1" ht="39.75" customHeight="1" x14ac:dyDescent="0.2">
      <c r="A209" s="14">
        <v>24</v>
      </c>
      <c r="B209" s="15" t="s">
        <v>187</v>
      </c>
      <c r="C209" s="11">
        <v>5</v>
      </c>
      <c r="D209" s="11" t="s">
        <v>4</v>
      </c>
    </row>
    <row r="210" spans="1:4" s="13" customFormat="1" ht="12.75" x14ac:dyDescent="0.2">
      <c r="A210" s="14"/>
      <c r="B210" s="15"/>
      <c r="C210" s="11"/>
      <c r="D210" s="11"/>
    </row>
    <row r="211" spans="1:4" s="13" customFormat="1" ht="12.75" x14ac:dyDescent="0.2">
      <c r="A211" s="14"/>
      <c r="B211" s="15"/>
      <c r="C211" s="11"/>
      <c r="D211" s="11"/>
    </row>
    <row r="212" spans="1:4" s="13" customFormat="1" ht="12.75" x14ac:dyDescent="0.2">
      <c r="A212" s="14"/>
      <c r="B212" s="35" t="s">
        <v>195</v>
      </c>
      <c r="C212" s="11"/>
      <c r="D212" s="11"/>
    </row>
    <row r="213" spans="1:4" s="13" customFormat="1" ht="12.75" x14ac:dyDescent="0.2">
      <c r="A213" s="14"/>
      <c r="B213" s="15"/>
      <c r="C213" s="11"/>
      <c r="D213" s="11"/>
    </row>
    <row r="214" spans="1:4" s="13" customFormat="1" ht="12.75" x14ac:dyDescent="0.2">
      <c r="A214" s="14"/>
      <c r="B214" s="1"/>
      <c r="C214" s="11"/>
      <c r="D214" s="9"/>
    </row>
    <row r="215" spans="1:4" s="13" customFormat="1" ht="12.75" x14ac:dyDescent="0.2">
      <c r="A215" s="14"/>
      <c r="B215" s="1"/>
      <c r="C215" s="11"/>
      <c r="D215" s="9"/>
    </row>
    <row r="216" spans="1:4" s="13" customFormat="1" ht="12.75" x14ac:dyDescent="0.2">
      <c r="A216" s="14"/>
      <c r="B216" s="1"/>
      <c r="C216" s="11"/>
      <c r="D216" s="9"/>
    </row>
    <row r="217" spans="1:4" s="13" customFormat="1" ht="12.75" x14ac:dyDescent="0.2">
      <c r="A217" s="14"/>
      <c r="B217" s="1"/>
      <c r="C217" s="11"/>
      <c r="D217" s="9"/>
    </row>
    <row r="218" spans="1:4" s="13" customFormat="1" ht="12.75" x14ac:dyDescent="0.2">
      <c r="A218" s="14"/>
      <c r="B218" s="1"/>
      <c r="C218" s="11"/>
      <c r="D218" s="9"/>
    </row>
    <row r="219" spans="1:4" x14ac:dyDescent="0.2">
      <c r="A219" s="2"/>
      <c r="B219" s="8"/>
      <c r="C219" s="9"/>
      <c r="D219" s="9"/>
    </row>
    <row r="220" spans="1:4" x14ac:dyDescent="0.2">
      <c r="A220" s="2"/>
      <c r="B220" s="8"/>
      <c r="C220" s="9"/>
      <c r="D220" s="9"/>
    </row>
    <row r="221" spans="1:4" x14ac:dyDescent="0.2">
      <c r="A221" s="2"/>
      <c r="B221" s="10"/>
      <c r="C221" s="5"/>
      <c r="D221" s="5"/>
    </row>
    <row r="222" spans="1:4" x14ac:dyDescent="0.2">
      <c r="A222" s="2"/>
      <c r="B222" s="1"/>
      <c r="C222" s="5"/>
      <c r="D222" s="5"/>
    </row>
    <row r="223" spans="1:4" x14ac:dyDescent="0.2">
      <c r="A223" s="2"/>
      <c r="B223" s="1"/>
      <c r="C223" s="5"/>
      <c r="D223" s="5"/>
    </row>
    <row r="224" spans="1:4" x14ac:dyDescent="0.2">
      <c r="A224" s="2"/>
      <c r="B224" s="1"/>
      <c r="C224" s="5"/>
      <c r="D224" s="5"/>
    </row>
    <row r="225" spans="1:4" x14ac:dyDescent="0.2">
      <c r="A225" s="2"/>
      <c r="B225" s="1"/>
      <c r="C225" s="5"/>
      <c r="D225" s="5"/>
    </row>
  </sheetData>
  <phoneticPr fontId="5" type="noConversion"/>
  <printOptions gridLines="1"/>
  <pageMargins left="0.78740157480314965" right="0.78740157480314965" top="1.3779527559055118" bottom="0.19685039370078741" header="0.51181102362204722" footer="0.51181102362204722"/>
  <pageSetup paperSize="9" orientation="portrait" horizontalDpi="4294967293" verticalDpi="4294967293" r:id="rId1"/>
  <headerFooter alignWithMargins="0">
    <oddHeader>&amp;C&amp;P/6&amp;R
Rekonstrukce potrubí teplé vody v topném kanálu z VS21b Most
F1 - technologická část
451.TK VS21b.F1 Specifikace materiálu</oddHeader>
  </headerFooter>
  <rowBreaks count="3" manualBreakCount="3">
    <brk id="94" max="16383" man="1"/>
    <brk id="158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TK VS21b</vt:lpstr>
      <vt:lpstr>'TK VS21b'!Oblast_tisku</vt:lpstr>
    </vt:vector>
  </TitlesOfParts>
  <Company>CZ Teplo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Remuta</dc:creator>
  <cp:lastModifiedBy>Václav</cp:lastModifiedBy>
  <cp:lastPrinted>2017-06-25T13:21:31Z</cp:lastPrinted>
  <dcterms:created xsi:type="dcterms:W3CDTF">2007-01-25T09:12:06Z</dcterms:created>
  <dcterms:modified xsi:type="dcterms:W3CDTF">2017-06-27T22:30:25Z</dcterms:modified>
</cp:coreProperties>
</file>